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тдел доходов\ОТЧЕТЫ В ГОРОДСКОЙ СОВЕТ годовой; УЭ - квартальный, полугодовой, 9 месяцев\Годовые\Отчет в ГорСовет за 2018 год\Для КСП\"/>
    </mc:Choice>
  </mc:AlternateContent>
  <bookViews>
    <workbookView xWindow="0" yWindow="0" windowWidth="28800" windowHeight="12435"/>
  </bookViews>
  <sheets>
    <sheet name="год " sheetId="1" r:id="rId1"/>
  </sheets>
  <definedNames>
    <definedName name="_xlnm._FilterDatabase" localSheetId="0" hidden="1">'год '!$A$10:$I$263</definedName>
    <definedName name="_xlnm.Print_Titles" localSheetId="0">'год '!$6:$10</definedName>
    <definedName name="_xlnm.Print_Area" localSheetId="0">'год '!$A$1:$G$263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2" i="1" l="1"/>
  <c r="F262" i="1"/>
  <c r="E261" i="1"/>
  <c r="D261" i="1"/>
  <c r="C261" i="1"/>
  <c r="G260" i="1"/>
  <c r="F260" i="1"/>
  <c r="G259" i="1"/>
  <c r="F259" i="1"/>
  <c r="G258" i="1"/>
  <c r="F258" i="1"/>
  <c r="E257" i="1"/>
  <c r="D257" i="1"/>
  <c r="C257" i="1"/>
  <c r="G256" i="1"/>
  <c r="F256" i="1"/>
  <c r="G255" i="1"/>
  <c r="F255" i="1"/>
  <c r="G254" i="1"/>
  <c r="F254" i="1"/>
  <c r="F253" i="1"/>
  <c r="E252" i="1"/>
  <c r="G252" i="1" s="1"/>
  <c r="D252" i="1"/>
  <c r="C252" i="1"/>
  <c r="C251" i="1" s="1"/>
  <c r="C250" i="1" s="1"/>
  <c r="C249" i="1" s="1"/>
  <c r="E251" i="1"/>
  <c r="G248" i="1"/>
  <c r="F248" i="1"/>
  <c r="E247" i="1"/>
  <c r="D247" i="1"/>
  <c r="C247" i="1"/>
  <c r="D246" i="1"/>
  <c r="C246" i="1"/>
  <c r="G245" i="1"/>
  <c r="F245" i="1"/>
  <c r="F244" i="1"/>
  <c r="E244" i="1"/>
  <c r="G244" i="1" s="1"/>
  <c r="D244" i="1"/>
  <c r="C244" i="1"/>
  <c r="G243" i="1"/>
  <c r="F243" i="1"/>
  <c r="E242" i="1"/>
  <c r="D242" i="1"/>
  <c r="C242" i="1"/>
  <c r="C239" i="1" s="1"/>
  <c r="G241" i="1"/>
  <c r="F241" i="1"/>
  <c r="E240" i="1"/>
  <c r="E239" i="1" s="1"/>
  <c r="F239" i="1" s="1"/>
  <c r="D240" i="1"/>
  <c r="D239" i="1" s="1"/>
  <c r="C240" i="1"/>
  <c r="G238" i="1"/>
  <c r="F238" i="1"/>
  <c r="E237" i="1"/>
  <c r="D237" i="1"/>
  <c r="C237" i="1"/>
  <c r="G236" i="1"/>
  <c r="F236" i="1"/>
  <c r="E235" i="1"/>
  <c r="F235" i="1" s="1"/>
  <c r="D235" i="1"/>
  <c r="C235" i="1"/>
  <c r="G234" i="1"/>
  <c r="F234" i="1"/>
  <c r="E233" i="1"/>
  <c r="D233" i="1"/>
  <c r="C233" i="1"/>
  <c r="G232" i="1"/>
  <c r="F232" i="1"/>
  <c r="E231" i="1"/>
  <c r="D231" i="1"/>
  <c r="C231" i="1"/>
  <c r="F227" i="1"/>
  <c r="F226" i="1"/>
  <c r="F225" i="1"/>
  <c r="F224" i="1"/>
  <c r="E223" i="1"/>
  <c r="D223" i="1"/>
  <c r="D222" i="1" s="1"/>
  <c r="D221" i="1" s="1"/>
  <c r="D211" i="1" s="1"/>
  <c r="C223" i="1"/>
  <c r="C222" i="1" s="1"/>
  <c r="C221" i="1" s="1"/>
  <c r="C211" i="1" s="1"/>
  <c r="F220" i="1"/>
  <c r="F219" i="1"/>
  <c r="F218" i="1"/>
  <c r="F217" i="1"/>
  <c r="F216" i="1"/>
  <c r="F215" i="1"/>
  <c r="F214" i="1"/>
  <c r="E213" i="1"/>
  <c r="F213" i="1" s="1"/>
  <c r="D212" i="1"/>
  <c r="C212" i="1"/>
  <c r="F210" i="1"/>
  <c r="F209" i="1"/>
  <c r="F208" i="1"/>
  <c r="F207" i="1"/>
  <c r="E206" i="1"/>
  <c r="D206" i="1"/>
  <c r="C206" i="1"/>
  <c r="C181" i="1" s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E182" i="1"/>
  <c r="F182" i="1" s="1"/>
  <c r="D181" i="1"/>
  <c r="G180" i="1"/>
  <c r="F180" i="1"/>
  <c r="G179" i="1"/>
  <c r="F179" i="1"/>
  <c r="G178" i="1"/>
  <c r="F178" i="1"/>
  <c r="G177" i="1"/>
  <c r="E177" i="1"/>
  <c r="D177" i="1"/>
  <c r="D176" i="1" s="1"/>
  <c r="C177" i="1"/>
  <c r="C176" i="1" s="1"/>
  <c r="E176" i="1"/>
  <c r="G175" i="1"/>
  <c r="F175" i="1"/>
  <c r="F174" i="1"/>
  <c r="G173" i="1"/>
  <c r="F173" i="1"/>
  <c r="G172" i="1"/>
  <c r="F172" i="1"/>
  <c r="G171" i="1"/>
  <c r="F171" i="1"/>
  <c r="E170" i="1"/>
  <c r="G170" i="1" s="1"/>
  <c r="D170" i="1"/>
  <c r="C170" i="1"/>
  <c r="G169" i="1"/>
  <c r="F169" i="1"/>
  <c r="G168" i="1"/>
  <c r="F168" i="1"/>
  <c r="E167" i="1"/>
  <c r="F167" i="1" s="1"/>
  <c r="D167" i="1"/>
  <c r="C167" i="1"/>
  <c r="F166" i="1"/>
  <c r="E165" i="1"/>
  <c r="F165" i="1" s="1"/>
  <c r="D165" i="1"/>
  <c r="C165" i="1"/>
  <c r="F164" i="1"/>
  <c r="G163" i="1"/>
  <c r="F163" i="1"/>
  <c r="F162" i="1"/>
  <c r="F161" i="1"/>
  <c r="F160" i="1"/>
  <c r="F159" i="1"/>
  <c r="E158" i="1"/>
  <c r="D158" i="1"/>
  <c r="D157" i="1" s="1"/>
  <c r="C158" i="1"/>
  <c r="C157" i="1" s="1"/>
  <c r="G156" i="1"/>
  <c r="F156" i="1"/>
  <c r="G155" i="1"/>
  <c r="F155" i="1"/>
  <c r="E154" i="1"/>
  <c r="E153" i="1" s="1"/>
  <c r="D154" i="1"/>
  <c r="C154" i="1"/>
  <c r="D153" i="1"/>
  <c r="C153" i="1"/>
  <c r="G152" i="1"/>
  <c r="F152" i="1"/>
  <c r="G151" i="1"/>
  <c r="F151" i="1"/>
  <c r="E150" i="1"/>
  <c r="D150" i="1"/>
  <c r="C150" i="1"/>
  <c r="F149" i="1"/>
  <c r="E148" i="1"/>
  <c r="F148" i="1" s="1"/>
  <c r="G147" i="1"/>
  <c r="F147" i="1"/>
  <c r="G146" i="1"/>
  <c r="F146" i="1"/>
  <c r="F145" i="1"/>
  <c r="E144" i="1"/>
  <c r="D144" i="1"/>
  <c r="D141" i="1" s="1"/>
  <c r="C144" i="1"/>
  <c r="F143" i="1"/>
  <c r="G142" i="1"/>
  <c r="F142" i="1"/>
  <c r="C141" i="1"/>
  <c r="F140" i="1"/>
  <c r="E139" i="1"/>
  <c r="F139" i="1" s="1"/>
  <c r="D139" i="1"/>
  <c r="C139" i="1"/>
  <c r="E138" i="1"/>
  <c r="D138" i="1"/>
  <c r="F138" i="1" s="1"/>
  <c r="C138" i="1"/>
  <c r="F137" i="1"/>
  <c r="F136" i="1"/>
  <c r="E135" i="1"/>
  <c r="E134" i="1" s="1"/>
  <c r="F134" i="1" s="1"/>
  <c r="D135" i="1"/>
  <c r="D134" i="1" s="1"/>
  <c r="C135" i="1"/>
  <c r="C134" i="1"/>
  <c r="G133" i="1"/>
  <c r="F133" i="1"/>
  <c r="G132" i="1"/>
  <c r="F132" i="1"/>
  <c r="E131" i="1"/>
  <c r="F131" i="1" s="1"/>
  <c r="D131" i="1"/>
  <c r="C131" i="1"/>
  <c r="G130" i="1"/>
  <c r="F130" i="1"/>
  <c r="G129" i="1"/>
  <c r="F129" i="1"/>
  <c r="E128" i="1"/>
  <c r="G128" i="1" s="1"/>
  <c r="D128" i="1"/>
  <c r="C128" i="1"/>
  <c r="D127" i="1"/>
  <c r="C127" i="1"/>
  <c r="F126" i="1"/>
  <c r="G125" i="1"/>
  <c r="F125" i="1"/>
  <c r="G124" i="1"/>
  <c r="F124" i="1"/>
  <c r="E123" i="1"/>
  <c r="D123" i="1"/>
  <c r="C123" i="1"/>
  <c r="G121" i="1"/>
  <c r="F121" i="1"/>
  <c r="E120" i="1"/>
  <c r="D120" i="1"/>
  <c r="D119" i="1" s="1"/>
  <c r="C120" i="1"/>
  <c r="C119" i="1"/>
  <c r="G118" i="1"/>
  <c r="F118" i="1"/>
  <c r="E117" i="1"/>
  <c r="D117" i="1"/>
  <c r="D116" i="1" s="1"/>
  <c r="C117" i="1"/>
  <c r="C116" i="1" s="1"/>
  <c r="C115" i="1" s="1"/>
  <c r="F114" i="1"/>
  <c r="F113" i="1"/>
  <c r="F112" i="1"/>
  <c r="F111" i="1"/>
  <c r="E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E94" i="1"/>
  <c r="D94" i="1"/>
  <c r="D92" i="1" s="1"/>
  <c r="D91" i="1" s="1"/>
  <c r="C94" i="1"/>
  <c r="C92" i="1" s="1"/>
  <c r="C91" i="1" s="1"/>
  <c r="F93" i="1"/>
  <c r="E92" i="1"/>
  <c r="G90" i="1"/>
  <c r="F90" i="1"/>
  <c r="G89" i="1"/>
  <c r="F89" i="1"/>
  <c r="G88" i="1"/>
  <c r="F88" i="1"/>
  <c r="E87" i="1"/>
  <c r="D87" i="1"/>
  <c r="D86" i="1" s="1"/>
  <c r="C87" i="1"/>
  <c r="C86" i="1" s="1"/>
  <c r="G84" i="1"/>
  <c r="F84" i="1"/>
  <c r="E83" i="1"/>
  <c r="D83" i="1"/>
  <c r="D82" i="1" s="1"/>
  <c r="D81" i="1" s="1"/>
  <c r="C83" i="1"/>
  <c r="C82" i="1"/>
  <c r="C81" i="1" s="1"/>
  <c r="F79" i="1"/>
  <c r="G78" i="1"/>
  <c r="F78" i="1"/>
  <c r="E77" i="1"/>
  <c r="D77" i="1"/>
  <c r="D74" i="1" s="1"/>
  <c r="D73" i="1" s="1"/>
  <c r="C77" i="1"/>
  <c r="C74" i="1" s="1"/>
  <c r="C73" i="1" s="1"/>
  <c r="G76" i="1"/>
  <c r="F76" i="1"/>
  <c r="G75" i="1"/>
  <c r="F75" i="1"/>
  <c r="E74" i="1"/>
  <c r="F72" i="1"/>
  <c r="G71" i="1"/>
  <c r="F71" i="1"/>
  <c r="E70" i="1"/>
  <c r="D70" i="1"/>
  <c r="D66" i="1" s="1"/>
  <c r="D65" i="1" s="1"/>
  <c r="D64" i="1" s="1"/>
  <c r="C70" i="1"/>
  <c r="G69" i="1"/>
  <c r="F69" i="1"/>
  <c r="G68" i="1"/>
  <c r="F68" i="1"/>
  <c r="G67" i="1"/>
  <c r="F67" i="1"/>
  <c r="E66" i="1"/>
  <c r="C66" i="1"/>
  <c r="C65" i="1"/>
  <c r="C64" i="1" s="1"/>
  <c r="G63" i="1"/>
  <c r="F63" i="1"/>
  <c r="E62" i="1"/>
  <c r="D62" i="1"/>
  <c r="C62" i="1"/>
  <c r="C61" i="1" s="1"/>
  <c r="E61" i="1"/>
  <c r="D61" i="1"/>
  <c r="G60" i="1"/>
  <c r="F60" i="1"/>
  <c r="E59" i="1"/>
  <c r="G59" i="1" s="1"/>
  <c r="D59" i="1"/>
  <c r="C59" i="1"/>
  <c r="G58" i="1"/>
  <c r="F58" i="1"/>
  <c r="E57" i="1"/>
  <c r="D57" i="1"/>
  <c r="C57" i="1"/>
  <c r="G56" i="1"/>
  <c r="F56" i="1"/>
  <c r="E55" i="1"/>
  <c r="D55" i="1"/>
  <c r="C55" i="1"/>
  <c r="G54" i="1"/>
  <c r="F54" i="1"/>
  <c r="E53" i="1"/>
  <c r="F53" i="1" s="1"/>
  <c r="D53" i="1"/>
  <c r="C53" i="1"/>
  <c r="D52" i="1"/>
  <c r="G50" i="1"/>
  <c r="F50" i="1"/>
  <c r="E49" i="1"/>
  <c r="D49" i="1"/>
  <c r="D47" i="1" s="1"/>
  <c r="C49" i="1"/>
  <c r="G48" i="1"/>
  <c r="F48" i="1"/>
  <c r="E47" i="1"/>
  <c r="C47" i="1"/>
  <c r="G46" i="1"/>
  <c r="F46" i="1"/>
  <c r="E45" i="1"/>
  <c r="G45" i="1" s="1"/>
  <c r="D45" i="1"/>
  <c r="C45" i="1"/>
  <c r="C44" i="1"/>
  <c r="G43" i="1"/>
  <c r="F43" i="1"/>
  <c r="E42" i="1"/>
  <c r="G42" i="1" s="1"/>
  <c r="D42" i="1"/>
  <c r="C42" i="1"/>
  <c r="G41" i="1"/>
  <c r="F41" i="1"/>
  <c r="E40" i="1"/>
  <c r="D40" i="1"/>
  <c r="D39" i="1" s="1"/>
  <c r="C40" i="1"/>
  <c r="C39" i="1" s="1"/>
  <c r="G38" i="1"/>
  <c r="F38" i="1"/>
  <c r="E37" i="1"/>
  <c r="D37" i="1"/>
  <c r="C37" i="1"/>
  <c r="G35" i="1"/>
  <c r="F35" i="1"/>
  <c r="E34" i="1"/>
  <c r="D34" i="1"/>
  <c r="C34" i="1"/>
  <c r="F33" i="1"/>
  <c r="E32" i="1"/>
  <c r="F32" i="1" s="1"/>
  <c r="D32" i="1"/>
  <c r="C32" i="1"/>
  <c r="F31" i="1"/>
  <c r="G30" i="1"/>
  <c r="F30" i="1"/>
  <c r="E29" i="1"/>
  <c r="D29" i="1"/>
  <c r="D28" i="1" s="1"/>
  <c r="C29" i="1"/>
  <c r="C28" i="1"/>
  <c r="G27" i="1"/>
  <c r="F27" i="1"/>
  <c r="G26" i="1"/>
  <c r="F26" i="1"/>
  <c r="G25" i="1"/>
  <c r="F25" i="1"/>
  <c r="G24" i="1"/>
  <c r="F24" i="1"/>
  <c r="E23" i="1"/>
  <c r="G23" i="1" s="1"/>
  <c r="D23" i="1"/>
  <c r="D22" i="1" s="1"/>
  <c r="C23" i="1"/>
  <c r="C22" i="1" s="1"/>
  <c r="G21" i="1"/>
  <c r="F21" i="1"/>
  <c r="G20" i="1"/>
  <c r="F20" i="1"/>
  <c r="G19" i="1"/>
  <c r="F19" i="1"/>
  <c r="G18" i="1"/>
  <c r="F18" i="1"/>
  <c r="F17" i="1"/>
  <c r="E17" i="1"/>
  <c r="D17" i="1"/>
  <c r="C17" i="1"/>
  <c r="G16" i="1"/>
  <c r="F16" i="1"/>
  <c r="G15" i="1"/>
  <c r="F15" i="1"/>
  <c r="G14" i="1"/>
  <c r="E14" i="1"/>
  <c r="D14" i="1"/>
  <c r="D13" i="1" s="1"/>
  <c r="D12" i="1" s="1"/>
  <c r="C14" i="1"/>
  <c r="C13" i="1" s="1"/>
  <c r="C12" i="1" s="1"/>
  <c r="E13" i="1"/>
  <c r="C80" i="1" l="1"/>
  <c r="D115" i="1"/>
  <c r="F34" i="1"/>
  <c r="F42" i="1"/>
  <c r="F47" i="1"/>
  <c r="G53" i="1"/>
  <c r="G70" i="1"/>
  <c r="F144" i="1"/>
  <c r="F231" i="1"/>
  <c r="D230" i="1"/>
  <c r="D229" i="1" s="1"/>
  <c r="G247" i="1"/>
  <c r="G257" i="1"/>
  <c r="G13" i="1"/>
  <c r="F66" i="1"/>
  <c r="G29" i="1"/>
  <c r="F45" i="1"/>
  <c r="G87" i="1"/>
  <c r="F128" i="1"/>
  <c r="F154" i="1"/>
  <c r="F29" i="1"/>
  <c r="F37" i="1"/>
  <c r="G49" i="1"/>
  <c r="C52" i="1"/>
  <c r="C51" i="1" s="1"/>
  <c r="G55" i="1"/>
  <c r="F61" i="1"/>
  <c r="G62" i="1"/>
  <c r="F70" i="1"/>
  <c r="E86" i="1"/>
  <c r="F86" i="1" s="1"/>
  <c r="F94" i="1"/>
  <c r="F117" i="1"/>
  <c r="F123" i="1"/>
  <c r="G154" i="1"/>
  <c r="G158" i="1"/>
  <c r="F223" i="1"/>
  <c r="G233" i="1"/>
  <c r="C230" i="1"/>
  <c r="C229" i="1" s="1"/>
  <c r="C228" i="1" s="1"/>
  <c r="G237" i="1"/>
  <c r="F242" i="1"/>
  <c r="F247" i="1"/>
  <c r="D251" i="1"/>
  <c r="D250" i="1" s="1"/>
  <c r="D249" i="1" s="1"/>
  <c r="F261" i="1"/>
  <c r="G176" i="1"/>
  <c r="E22" i="1"/>
  <c r="F22" i="1" s="1"/>
  <c r="E44" i="1"/>
  <c r="D51" i="1"/>
  <c r="F59" i="1"/>
  <c r="F120" i="1"/>
  <c r="F135" i="1"/>
  <c r="G167" i="1"/>
  <c r="F170" i="1"/>
  <c r="G235" i="1"/>
  <c r="G240" i="1"/>
  <c r="E246" i="1"/>
  <c r="E12" i="1"/>
  <c r="F12" i="1" s="1"/>
  <c r="F14" i="1"/>
  <c r="G17" i="1"/>
  <c r="F40" i="1"/>
  <c r="F57" i="1"/>
  <c r="G61" i="1"/>
  <c r="F62" i="1"/>
  <c r="G77" i="1"/>
  <c r="F83" i="1"/>
  <c r="C85" i="1"/>
  <c r="E141" i="1"/>
  <c r="F141" i="1" s="1"/>
  <c r="G150" i="1"/>
  <c r="E157" i="1"/>
  <c r="F177" i="1"/>
  <c r="F206" i="1"/>
  <c r="E212" i="1"/>
  <c r="F212" i="1" s="1"/>
  <c r="E222" i="1"/>
  <c r="E221" i="1" s="1"/>
  <c r="F221" i="1" s="1"/>
  <c r="F233" i="1"/>
  <c r="D36" i="1"/>
  <c r="D44" i="1"/>
  <c r="G44" i="1" s="1"/>
  <c r="G47" i="1"/>
  <c r="F92" i="1"/>
  <c r="D122" i="1"/>
  <c r="F157" i="1"/>
  <c r="F222" i="1"/>
  <c r="C36" i="1"/>
  <c r="F74" i="1"/>
  <c r="D85" i="1"/>
  <c r="D80" i="1" s="1"/>
  <c r="D11" i="1" s="1"/>
  <c r="C122" i="1"/>
  <c r="F153" i="1"/>
  <c r="G153" i="1"/>
  <c r="F251" i="1"/>
  <c r="G12" i="1"/>
  <c r="F13" i="1"/>
  <c r="G22" i="1"/>
  <c r="F23" i="1"/>
  <c r="E28" i="1"/>
  <c r="G34" i="1"/>
  <c r="G37" i="1"/>
  <c r="G40" i="1"/>
  <c r="F49" i="1"/>
  <c r="F55" i="1"/>
  <c r="G57" i="1"/>
  <c r="G66" i="1"/>
  <c r="G74" i="1"/>
  <c r="F77" i="1"/>
  <c r="G83" i="1"/>
  <c r="F87" i="1"/>
  <c r="G117" i="1"/>
  <c r="G120" i="1"/>
  <c r="G123" i="1"/>
  <c r="E127" i="1"/>
  <c r="G131" i="1"/>
  <c r="G141" i="1"/>
  <c r="G144" i="1"/>
  <c r="F150" i="1"/>
  <c r="G157" i="1"/>
  <c r="F158" i="1"/>
  <c r="F176" i="1"/>
  <c r="G182" i="1"/>
  <c r="G231" i="1"/>
  <c r="F237" i="1"/>
  <c r="G239" i="1"/>
  <c r="F240" i="1"/>
  <c r="G242" i="1"/>
  <c r="G251" i="1"/>
  <c r="F252" i="1"/>
  <c r="F257" i="1"/>
  <c r="G261" i="1"/>
  <c r="E39" i="1"/>
  <c r="E65" i="1"/>
  <c r="E73" i="1"/>
  <c r="E82" i="1"/>
  <c r="E85" i="1"/>
  <c r="E116" i="1"/>
  <c r="E119" i="1"/>
  <c r="E230" i="1"/>
  <c r="E250" i="1"/>
  <c r="E91" i="1"/>
  <c r="F91" i="1" s="1"/>
  <c r="E52" i="1"/>
  <c r="E181" i="1"/>
  <c r="C11" i="1" l="1"/>
  <c r="C263" i="1" s="1"/>
  <c r="F246" i="1"/>
  <c r="G246" i="1"/>
  <c r="G86" i="1"/>
  <c r="E211" i="1"/>
  <c r="F211" i="1" s="1"/>
  <c r="D228" i="1"/>
  <c r="D263" i="1" s="1"/>
  <c r="G181" i="1"/>
  <c r="F181" i="1"/>
  <c r="G230" i="1"/>
  <c r="F230" i="1"/>
  <c r="E229" i="1"/>
  <c r="G85" i="1"/>
  <c r="F85" i="1"/>
  <c r="G39" i="1"/>
  <c r="F39" i="1"/>
  <c r="G127" i="1"/>
  <c r="F127" i="1"/>
  <c r="G28" i="1"/>
  <c r="F28" i="1"/>
  <c r="G52" i="1"/>
  <c r="F52" i="1"/>
  <c r="E122" i="1"/>
  <c r="G82" i="1"/>
  <c r="E81" i="1"/>
  <c r="F82" i="1"/>
  <c r="E36" i="1"/>
  <c r="F44" i="1"/>
  <c r="G119" i="1"/>
  <c r="F119" i="1"/>
  <c r="G73" i="1"/>
  <c r="F73" i="1"/>
  <c r="G250" i="1"/>
  <c r="F250" i="1"/>
  <c r="E249" i="1"/>
  <c r="G116" i="1"/>
  <c r="F116" i="1"/>
  <c r="E115" i="1"/>
  <c r="G65" i="1"/>
  <c r="E64" i="1"/>
  <c r="E51" i="1" s="1"/>
  <c r="F65" i="1"/>
  <c r="F51" i="1" l="1"/>
  <c r="G51" i="1"/>
  <c r="F115" i="1"/>
  <c r="G115" i="1"/>
  <c r="E80" i="1"/>
  <c r="E11" i="1" s="1"/>
  <c r="G81" i="1"/>
  <c r="F81" i="1"/>
  <c r="G64" i="1"/>
  <c r="F64" i="1"/>
  <c r="F249" i="1"/>
  <c r="G249" i="1"/>
  <c r="G36" i="1"/>
  <c r="F36" i="1"/>
  <c r="G122" i="1"/>
  <c r="F122" i="1"/>
  <c r="E228" i="1"/>
  <c r="F229" i="1"/>
  <c r="G229" i="1"/>
  <c r="G11" i="1" l="1"/>
  <c r="F11" i="1"/>
  <c r="E263" i="1"/>
  <c r="G228" i="1"/>
  <c r="F228" i="1"/>
  <c r="G80" i="1"/>
  <c r="F80" i="1"/>
  <c r="G263" i="1" l="1"/>
  <c r="F263" i="1"/>
</calcChain>
</file>

<file path=xl/sharedStrings.xml><?xml version="1.0" encoding="utf-8"?>
<sst xmlns="http://schemas.openxmlformats.org/spreadsheetml/2006/main" count="611" uniqueCount="423">
  <si>
    <t>Приложение № 2</t>
  </si>
  <si>
    <t>Доходы бюджета муниципального образования город Норильск по кодам классификации доходов бюджетов за 2018 год</t>
  </si>
  <si>
    <t>тыс. руб.</t>
  </si>
  <si>
    <t>Код бюджетной классификации</t>
  </si>
  <si>
    <t>Наименование кода классификации доходов бюджета</t>
  </si>
  <si>
    <t>План, утвержденный Решением НГСД от 14.12.2017 
№ 3/5-53</t>
  </si>
  <si>
    <t>План, утвержденный Решением НГСД от 30.10.2018 
№ 8/5-197</t>
  </si>
  <si>
    <t>Исполнено на 01.01.2019</t>
  </si>
  <si>
    <t>2</t>
  </si>
  <si>
    <t>000 1 00 00 00 0 00 0 000 000</t>
  </si>
  <si>
    <t>НАЛОГОВЫЕ И НЕНАЛОГОВЫЕ ДОХОДЫ</t>
  </si>
  <si>
    <t>000 1 01 00 00 0 00 0 000 000</t>
  </si>
  <si>
    <t>НАЛОГИ  НА  ПРИБЫЛЬ, ДОХОДЫ</t>
  </si>
  <si>
    <t>182 1 01 01 00 0 00 0 000 110</t>
  </si>
  <si>
    <t xml:space="preserve">Налог на прибыль организаций </t>
  </si>
  <si>
    <t>182 1 01 01 01 0 00 0 000 110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</si>
  <si>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</si>
  <si>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182 1 01 01 01 2 02 0 000 110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</si>
  <si>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</si>
  <si>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182 1 01 01 01 4 02 0 000 110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</si>
  <si>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</si>
  <si>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182 1 01 02 00 0 01 0 000 110</t>
  </si>
  <si>
    <t xml:space="preserve">Налог на доходы физических лиц </t>
  </si>
  <si>
    <t>182 1 01 02 01 0 01 0 000 110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</si>
  <si>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</si>
  <si>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</si>
  <si>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</si>
  <si>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</si>
  <si>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</si>
  <si>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182 1 01 02 04 0 01 0 000 110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</si>
  <si>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</si>
  <si>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000 1 03 00 00 0 00 0 000 000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</si>
  <si>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</si>
  <si>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</si>
  <si>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</si>
  <si>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>100 1 03 02 23 0 01 0 000 110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</si>
  <si>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</si>
  <si>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100 1 03 02 24 0 01 0 000 110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</si>
  <si>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</si>
  <si>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100 1 03 02 25 0 01 0 000 110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</si>
  <si>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</si>
  <si>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100 1 03 02 26 0 01 0 000 110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</si>
  <si>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</si>
  <si>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000 1 05 00 00 0 00 0 000 000</t>
  </si>
  <si>
    <t>НАЛОГИ  НА  СОВОКУПНЫЙ  ДОХОД</t>
  </si>
  <si>
    <t>182 1 05 02 00 0 02 0 000 110</t>
  </si>
  <si>
    <t>Единый налог на вмененный доход для отдельных видов деятельности</t>
  </si>
  <si>
    <t>182 1 05 02 01 0 02 0 000 110</t>
  </si>
  <si>
    <t>182 1 05 02 02 0 02 0 000 110</t>
  </si>
  <si>
    <t>Единый налог на вмененный доход для отдельных видов деятельности (за налоговые периоды, истекшие до 1 января 2011 года)</t>
  </si>
  <si>
    <t>-</t>
  </si>
  <si>
    <t>182 1 05 03 00 0 01 0 000 110</t>
  </si>
  <si>
    <t>Единый сельскохозяйственный налог</t>
  </si>
  <si>
    <t>182 1 05 03 01 0 01 0 000 110</t>
  </si>
  <si>
    <t>182 1 05 04 00 0 02 0 000 110</t>
  </si>
  <si>
    <t>Налог, взимаемый в связи с применением патентной системы налогообложения</t>
  </si>
  <si>
    <t>182 1 05 04 01 0 02 0 000 110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</si>
  <si>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</si>
  <si>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000 1 06 00 00 0 00 0 000 000</t>
  </si>
  <si>
    <t>НАЛОГИ  НА  ИМУЩЕСТВО</t>
  </si>
  <si>
    <t>182 1 06 01 00 0 00 0 000 110</t>
  </si>
  <si>
    <t>Налог на имущество физических лиц</t>
  </si>
  <si>
    <t>182 1 06 01 02 0 04 0 000 110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</si>
  <si>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</si>
  <si>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182 1 06 06 00 0 00 0 000 110</t>
  </si>
  <si>
    <t xml:space="preserve">Земельный налог </t>
  </si>
  <si>
    <t>182 1 06 06 03 0 00 0 000 110</t>
  </si>
  <si>
    <t>Земельный налог с организаций</t>
  </si>
  <si>
    <t>182 1 06 06 03 2 04 0 000 110</t>
  </si>
  <si>
    <t>Земельный налог с организаций, обладающих земельным участком, расположенным в границах городских округов</t>
  </si>
  <si>
    <t>182 1 06 06 04 0 00 0 000 110</t>
  </si>
  <si>
    <t>Земельный налог с физических лиц</t>
  </si>
  <si>
    <t>182 1 06 06 04 2 04 0 000 110</t>
  </si>
  <si>
    <t>Земельный налог с физических лиц, обладающих земельным участком, расположенным в границах городских округов</t>
  </si>
  <si>
    <t>000 1 08 00 00 0 00 0 000 000</t>
  </si>
  <si>
    <t>ГОСУДАРСТВЕННАЯ ПОШЛИНА</t>
  </si>
  <si>
    <t>000 1 08 03 00 0 01 0 000 110</t>
  </si>
  <si>
    <t>Государственная пошлина по делам, рассматриваемым в судах общей юрисдикции, мировыми судьями</t>
  </si>
  <si>
    <t>182 1 08 03 01 0 01 0 000 110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</si>
  <si>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</si>
  <si>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</si>
  <si>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</si>
  <si>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015 1 08 07 15 0 01 0 000 110</t>
  </si>
  <si>
    <t>Государственная пошлина за выдачу разрешения на установку рекламной конструкции</t>
  </si>
  <si>
    <t>015 1 08 07 17 0 01 0 000 110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</si>
  <si>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</si>
  <si>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015 1 08 07 17 3 01 0 000 110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</si>
  <si>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</si>
  <si>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000 1 11 00 00 0 00 0 000 000</t>
  </si>
  <si>
    <t xml:space="preserve">ДОХОДЫ  ОТ  ИСПОЛЬЗОВАНИЯ  ИМУЩЕСТВА,  НАХОДЯЩЕГОСЯ  В  ГОСУДАРСТВЕННОЙ  И  МУНИЦИПАЛЬНОЙ  СОБСТВЕННОСТИ  </t>
  </si>
  <si>
    <t>000 1 11 05 00 0 00 0 000 120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</si>
  <si>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</si>
  <si>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000 1 11 05 01 0 00 0 000 120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</si>
  <si>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</si>
  <si>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158 1 11 05 01 2 04 0 000 120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</si>
  <si>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</si>
  <si>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000 1 11 05 02 0 00 0 000 120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</si>
  <si>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</si>
  <si>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158 1 11 05 02 4 04 0 000 120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</si>
  <si>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</si>
  <si>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000 1 11 05 03 0 00 0 000 120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</si>
  <si>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</si>
  <si>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018 1 11 05 03 4 04 0 000 120
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</si>
  <si>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</si>
  <si>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000 1 11 05 07 0 00 0 000 120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</si>
  <si>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</si>
  <si>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158 1 11 05 07 4 04 0 000 120</t>
  </si>
  <si>
    <t>Доходы от сдачи в аренду имущества, составляющего казну городских округов (за исключением земельных участков)</t>
  </si>
  <si>
    <t>000 1 11 07 00 0 00 0 000 120</t>
  </si>
  <si>
    <t>Платежи от государственных и муниципальных унитарных предприятий</t>
  </si>
  <si>
    <t>000 1 11 07 01 0 00 0 000 120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</si>
  <si>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</si>
  <si>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124 1 11 07 01 4 04 0 000 120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</si>
  <si>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</si>
  <si>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</si>
  <si>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</si>
  <si>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000 1 11 09 04 0 00 0 000 120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</si>
  <si>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</si>
  <si>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</si>
  <si>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</si>
  <si>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128 1 11 09 04 4 04 0 100 120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</si>
  <si>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</si>
  <si>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128 1 11 09 04 4 04 0 200 120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</si>
  <si>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</si>
  <si>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128 1 11 09 04 4 04 0 300 120</t>
  </si>
  <si>
    <t>Прочие поступления от использования имущества, находящегося в собственности городских округов</t>
  </si>
  <si>
    <t>000 1 11 09 04 4 04 0 400 120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</si>
  <si>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</si>
  <si>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015 1 11 09 04 4 04 0 400 120</t>
  </si>
  <si>
    <t>158 1 11 09 04 4 04 0 400 120</t>
  </si>
  <si>
    <t>000 1 12 00 00 0 00 0 000 000</t>
  </si>
  <si>
    <t>ПЛАТЕЖИ ПРИ ПОЛЬЗОВАНИИ ПРИРОДНЫМИ РЕСУРСАМИ</t>
  </si>
  <si>
    <t>048 1 12 01 00 0 01 0 000 120</t>
  </si>
  <si>
    <t>Плата за негативное воздействие на окружающую среду</t>
  </si>
  <si>
    <t>048 1 12 01 01 0 01 0 000 120</t>
  </si>
  <si>
    <t>Плата за выбросы загрязняющих веществ в атмосферный воздух стационарными объектами</t>
  </si>
  <si>
    <t>048 1 12 01 03 0 01 0 000 120</t>
  </si>
  <si>
    <t>Плата за сбросы загрязняющих веществ в водные объекты</t>
  </si>
  <si>
    <t>000 1 12 01 04 0 01 0 000 120</t>
  </si>
  <si>
    <t>Плата за размещение отходов производства и потребления</t>
  </si>
  <si>
    <t>048 1 12 01 04 1 01 0 000 120</t>
  </si>
  <si>
    <t>Плата за размещение отходов производства</t>
  </si>
  <si>
    <t>048 1 12 01 04 2 01 0 000 120</t>
  </si>
  <si>
    <t>Плата за размещение твердых коммунальных отходов</t>
  </si>
  <si>
    <t>000 1 13 00 00 0 00 0 000 000</t>
  </si>
  <si>
    <t>ДОХОДЫ ОТ ОКАЗАНИЯ ПЛАТНЫХ УСЛУГ (РАБОТ) И КОМПЕНСАЦИИ ЗАТРАТ ГОСУДАРСТВА</t>
  </si>
  <si>
    <t>000 1 13 01 00 0 00 0 000 130</t>
  </si>
  <si>
    <t>Доходы от оказания платных услуг (работ)</t>
  </si>
  <si>
    <t>000 1 13 01 99 0 00 0 000 130</t>
  </si>
  <si>
    <t>Прочие доходы от оказания платных услуг (работ)</t>
  </si>
  <si>
    <t>000 1 13 01 99 4 04 0 000 130</t>
  </si>
  <si>
    <t>Прочие доходы от оказания платных услуг (работ) получателями средств бюджетов городских округов</t>
  </si>
  <si>
    <t>015 1 13 01 99 4 04 0 100 130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</si>
  <si>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</si>
  <si>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000 1 13 02 00 0 00 0 000 130</t>
  </si>
  <si>
    <t>Доходы от компенсации затрат государства</t>
  </si>
  <si>
    <t>000 1 13 02 06 0 00 0 000 130</t>
  </si>
  <si>
    <t>Доходы, поступающие в порядке возмещения расходов, понесенных в связи с эксплуатацией имущества</t>
  </si>
  <si>
    <t>000 1 13 02 06 4 04 0 000 130</t>
  </si>
  <si>
    <t>Доходы, поступающие в порядке возмещения расходов, понесенных в связи с эксплуатацией имущества городских округов</t>
  </si>
  <si>
    <t>016 1 13 02 06 4 04 0 000 130</t>
  </si>
  <si>
    <t>017 1 13 02 06 4 04 0 000 130</t>
  </si>
  <si>
    <t>158 1 13 02 06 4 04 0 000 130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</si>
  <si>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</si>
  <si>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</si>
  <si>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</si>
  <si>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</si>
  <si>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145 1 13 02 99 4 04 0 100 130</t>
  </si>
  <si>
    <t>Прочие доходы от компенсации затрат бюджетов городских округов, связанные с возвратом дебиторской задолженности прошлых лет по федеральным целевым средствам</t>
  </si>
  <si>
    <t>000 1 13 02 99 4 04 0 200 130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</si>
  <si>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местного бюджета</t>
  </si>
  <si>
    <t>009 1 13 02 99 4 04 0 200 130</t>
  </si>
  <si>
    <t>012 1 13 02 99 4 04 0 200 130</t>
  </si>
  <si>
    <t>015 1 13 02 99 4 04 0 200 130</t>
  </si>
  <si>
    <t>016 1 13 02 99 4 04 0 200 130</t>
  </si>
  <si>
    <t>017 1 13 02 99 4 04 0 200 130</t>
  </si>
  <si>
    <t>018 1 13 02 99 4 04 0 200 130</t>
  </si>
  <si>
    <t>065 1 13 02 99 4 04 0 200 130</t>
  </si>
  <si>
    <t>066 1 13 02 99 4 04 0 200 130</t>
  </si>
  <si>
    <t>099 1 13 02 99 4 04 0 200 130</t>
  </si>
  <si>
    <t>124 1 13 02 99 4 04 0 200 130</t>
  </si>
  <si>
    <t>128 1 13 02 99 4 04 0 200 130</t>
  </si>
  <si>
    <t>129 1 13 02 99 4 04 0 200 130</t>
  </si>
  <si>
    <t>145 1 13 02 99 4 04 0 200 130</t>
  </si>
  <si>
    <t>158 1 13 02 99 4 04 0 200 130</t>
  </si>
  <si>
    <t>166 1 13 02 99 4 04 0 200 130</t>
  </si>
  <si>
    <t>181 1 13 02 99 4 04 0 200 130</t>
  </si>
  <si>
    <t>000 113 02 99 4 04 0 300 130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</si>
  <si>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краевого бюджета</t>
  </si>
  <si>
    <t>128 113 02 99 4 04 0 300 130</t>
  </si>
  <si>
    <t>145 113 02 99 4 04 0 300 130</t>
  </si>
  <si>
    <t>015 113 02 99 4 04 0 400 130</t>
  </si>
  <si>
    <t>000 1 14 00 00 0 00 0 000 000</t>
  </si>
  <si>
    <t>ДОХОДЫ ОТ ПРОДАЖИ МАТЕРИАЛЬНЫХ И НЕМАТЕРИАЛЬНЫХ АКТИВОВ</t>
  </si>
  <si>
    <t>000 1 14 02 00 0 00 0 000 000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</si>
  <si>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</si>
  <si>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000 1 14 02 04 0 04 0 000 410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</si>
  <si>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</si>
  <si>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158 1 14 02 04 3 04 0 000 410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</si>
  <si>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</si>
  <si>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000 1 14 06 00 0 00 0 000 430</t>
  </si>
  <si>
    <t>Доходы от продажи земельных участков, находящихся в государственной и муниципальной собственности</t>
  </si>
  <si>
    <t>000 1 14 06 01 0 00 0 000 430</t>
  </si>
  <si>
    <t>Доходы от продажи земельных участков, государственная собственность на которые не разграничена</t>
  </si>
  <si>
    <t>158 1 14 06 01 2 04 0 000 430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</si>
  <si>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</si>
  <si>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000 1 16 00 00 0 00 0 000 000</t>
  </si>
  <si>
    <t>ШТРАФЫ,  САНКЦИИ,  ВОЗМЕЩЕНИЕ  УЩЕРБА</t>
  </si>
  <si>
    <t>000 1 16 03 00 0 00 0 000 140</t>
  </si>
  <si>
    <t>Денежные взыскания (штрафы) за нарушение законодательства о налогах и сборах</t>
  </si>
  <si>
    <t>182 1 16 03 01 0 01 0 000 140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</si>
  <si>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</si>
  <si>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182 1 16 03 03 0 01 0 000 140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</si>
  <si>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</si>
  <si>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182 1 16 06 00 0 01 0 000 140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</si>
  <si>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</si>
  <si>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000 1 16 08 00 0 01 0 000 140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</si>
  <si>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</si>
  <si>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000 1 16 08 01 0 01 0 000 140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</si>
  <si>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</si>
  <si>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141 1 16 08 01 0 01 0 000 140</t>
  </si>
  <si>
    <t>188 1 16 08 01 0 01 0 000 140</t>
  </si>
  <si>
    <t>000 1 16 08 02 0 01 0 000 140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</si>
  <si>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</si>
  <si>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141 1 16 08 02 0 01 0 000 140</t>
  </si>
  <si>
    <t>188 1 16 08 02 0 01 0 000 140</t>
  </si>
  <si>
    <t>000 1 16 21 00 0 00 0 000 140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</si>
  <si>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</si>
  <si>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000 1 16 21 04 0 04 0 000 140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</si>
  <si>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</si>
  <si>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015 1 16 21 04 0 04 0 000 140</t>
  </si>
  <si>
    <t>128 1 16 21 04 0 04 0 000 140</t>
  </si>
  <si>
    <t>000 116 23 00 0 00 0 000 140</t>
  </si>
  <si>
    <t>Доходы от возмещения ущерба при возникновении страховых случаев</t>
  </si>
  <si>
    <t>000 1 16 23 04 0 04 0 000 140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</si>
  <si>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</si>
  <si>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015 1 16 23 04 1 04 0 000 140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</si>
  <si>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</si>
  <si>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000 1 16 25 00 0 00 0 000 140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</si>
  <si>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</si>
  <si>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030 1 16 25 03 0 01 0 000 140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</si>
  <si>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</si>
  <si>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032 1 16 25 03 0 01 0 000 140</t>
  </si>
  <si>
    <t>000 1 16 25 05 0 01 0 000 140</t>
  </si>
  <si>
    <t>Денежные взыскания (штрафы) за нарушение законодательства в области охраны окружающей среды</t>
  </si>
  <si>
    <t>032 1 16 25 05 0 01 0 000 140</t>
  </si>
  <si>
    <t>141 1 16 25 05 0 01 0 000 140</t>
  </si>
  <si>
    <t>321 1 16 25 06 0 01 0 000 140</t>
  </si>
  <si>
    <t>Денежные взыскания (штрафы) за нарушение земельного законодательства</t>
  </si>
  <si>
    <t>141 1 16 25 08 0 00 0 000 140</t>
  </si>
  <si>
    <t>Денежные взыскания (штрафы) за нарушение водного законодательства</t>
  </si>
  <si>
    <t>141 1 16 25 08 4 04 0 000 140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</si>
  <si>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</si>
  <si>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000 1 16 28 00 0 01 0 000 140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</si>
  <si>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</si>
  <si>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141 1 16 28 00 0 01 0 000 140</t>
  </si>
  <si>
    <t>188 1 16 28 00 0 01 0 000 140</t>
  </si>
  <si>
    <t>000 1 16 30 00 0 01 0 000 140</t>
  </si>
  <si>
    <t>Денежные взыскания (штрафы) за правонарушения в области дорожного движения</t>
  </si>
  <si>
    <t>188 1 16 30 01 0 01 0 000 140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</si>
  <si>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</t>
  </si>
  <si>
    <t>188 1 16 30 01 3 01 0 000 140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</si>
  <si>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</si>
  <si>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188 1 16 30 03 0 01 0 000 140</t>
  </si>
  <si>
    <t>Прочие денежные взыскания (штрафы) за правонарушения в области дорожного движения</t>
  </si>
  <si>
    <t>000 1 16 33 00 0 00 0 000 140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</si>
  <si>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</si>
  <si>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000 1 16 33 04 0 04 0 000 140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</si>
  <si>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</si>
  <si>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015 1 16 33 04 0 04 0 000 140</t>
  </si>
  <si>
    <t>119 1 16 33 04 0 04 0 000 140</t>
  </si>
  <si>
    <t>128 1 16 33 04 0 04 0 000 140</t>
  </si>
  <si>
    <t>145 1 16 33 04 0 04 0 000 140</t>
  </si>
  <si>
    <t>161 1 16 33 04 0 04 0 000 140</t>
  </si>
  <si>
    <t>181 1 16 33 04 0 04 0 000 140</t>
  </si>
  <si>
    <t>000 1 16 35 00 0 00 0 000 140</t>
  </si>
  <si>
    <t>Суммы по искам о возмещении вреда, причиненного окружающей среде</t>
  </si>
  <si>
    <t>048 1 16 35 02 0 04 0 000 140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</si>
  <si>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</si>
  <si>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000 1 16 37 00 0 00 0 000 140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</si>
  <si>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</si>
  <si>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015 1 16 37 03 0 04 0 000 140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</si>
  <si>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</si>
  <si>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498 1 16 41 00 0 01 0 000 140</t>
  </si>
  <si>
    <t>Денежные взыскания (штрафы) за нарушение законодательства Российской Федерации об электроэнергетике</t>
  </si>
  <si>
    <t>000 1 16 43 00 0 01 0 000 140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</si>
  <si>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</si>
  <si>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141 1 16 43 00 0 01 0 000 140</t>
  </si>
  <si>
    <t>188 1 16 43 00 0 01 0 000 140</t>
  </si>
  <si>
    <t>321 1 16 43 00 0 01 0 000 140</t>
  </si>
  <si>
    <t>322 1 16 43 00 0 01 0 000 140</t>
  </si>
  <si>
    <t>498 1 16 45 00 0 01 0 000 140</t>
  </si>
  <si>
    <t>Денежные взыскания (штрафы) за нарушения законодательства Российской Федерации о промышленной безопасности</t>
  </si>
  <si>
    <t>000 1 16 51 00 0 02 0 000 140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</si>
  <si>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</si>
  <si>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000 1 16 51 02 0 02 0 000 140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</si>
  <si>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</si>
  <si>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015 1 16 51 02 0 02 0 000 140</t>
  </si>
  <si>
    <t>016 1 16 51 02 0 02 0 000 140</t>
  </si>
  <si>
    <t>017 1 16 51 02 0 02 0 000 140</t>
  </si>
  <si>
    <t>000 1 16 90 00 0 00 0 000 140</t>
  </si>
  <si>
    <t>Прочие поступления от денежных взысканий (штрафов) и иных сумм в возмещение ущерба</t>
  </si>
  <si>
    <t>000 1 16 90 04 0 04 0 000 140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</si>
  <si>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</si>
  <si>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009 1 16 90 04 0 04 0 000 140</t>
  </si>
  <si>
    <t>012 1 16 90 04 0 04 0 000 140</t>
  </si>
  <si>
    <t>015 1 16 90 04 0 04 0 000 140</t>
  </si>
  <si>
    <t>016 1 16 90 04 0 04 0 000 140</t>
  </si>
  <si>
    <t>017 1 16 90 04 0 04 0 000 140</t>
  </si>
  <si>
    <t>032 1 16 90 04 0 04 0 000 140</t>
  </si>
  <si>
    <t>065 1 16 90 04 0 04 0 000 140</t>
  </si>
  <si>
    <t>066 1 16 90 04 0 04 0 000 140</t>
  </si>
  <si>
    <t>069 1 16 90 04 0 04 0 000 140</t>
  </si>
  <si>
    <t>099 1 16 90 04 0 04 0 000 140</t>
  </si>
  <si>
    <t>106 1 16 90 04 0 04 0 000 140</t>
  </si>
  <si>
    <t>120 1 16 90 04 0 04 0 000 140</t>
  </si>
  <si>
    <t>124 1 16 90 04 0 04 0 000 140</t>
  </si>
  <si>
    <t>128 1 16 90 04 0 04 0 000 140</t>
  </si>
  <si>
    <t>129 1 16 90 04 0 04 0 000 140</t>
  </si>
  <si>
    <t>141 1 16 90 04 0 04 0 000 140</t>
  </si>
  <si>
    <t>145 1 16 90 04 0 04 0 000 140</t>
  </si>
  <si>
    <t>158 1 16 90 04 0 04 0 000 140</t>
  </si>
  <si>
    <t>166 1 16 90 04 0 04 0 000 140</t>
  </si>
  <si>
    <t>177 1 16 90 04 0 04 0 000 140</t>
  </si>
  <si>
    <t>181 1 16 90 04 0 04 0 000 140</t>
  </si>
  <si>
    <t>188 1 16 90 04 0 04 0 000 140</t>
  </si>
  <si>
    <t>415 1 16 90 04 0 04 0 000 140</t>
  </si>
  <si>
    <t>000 1 16 90 04 0 04 0 100 140</t>
  </si>
  <si>
    <t>Прочие поступления от денежных взысканий (штрафов) и иных сумм в возмещение ущерба, зачисляемые в бюджеты городских округов (Штрафы комиссии по делам несовершеннолетних)</t>
  </si>
  <si>
    <t>015 1 16 90 04 0 04 0 100 140</t>
  </si>
  <si>
    <t>016 1 16 90 04 0 04 0 100 140</t>
  </si>
  <si>
    <t>017 1 16 90 04 0 04 0 100 140</t>
  </si>
  <si>
    <t>018 1 16 90 04 0 04 0 100 140</t>
  </si>
  <si>
    <t>000 1 17 00 00 0 00 0 000 000</t>
  </si>
  <si>
    <t>ПРОЧИЕ  НЕНАЛОГОВЫЕ  ДОХОДЫ</t>
  </si>
  <si>
    <t>000 1 17 01 00 0 00 0 000 180</t>
  </si>
  <si>
    <t>Невыясненные поступления</t>
  </si>
  <si>
    <t>000 1 17 01 04 0 04 0 000 180</t>
  </si>
  <si>
    <t>Невыясненные поступления, зачисляемые в бюджеты городских округов</t>
  </si>
  <si>
    <t>009 1 17 01 04 0 04 0 000 180</t>
  </si>
  <si>
    <t>017 1 17 01 04 0 04 0 000 180</t>
  </si>
  <si>
    <t>099 1 17 01 04 0 04 0 000 180</t>
  </si>
  <si>
    <t>128 1 17 01 04 0 04 0 000 180</t>
  </si>
  <si>
    <t>129 1 17 01 04 0 04 0 000 180</t>
  </si>
  <si>
    <t>158 1 17 01 04 0 04 0 000 180</t>
  </si>
  <si>
    <t>166 1 17 01 04 0 04 0 000 180</t>
  </si>
  <si>
    <t>000 1 17 05 00 0 00 0 000 180</t>
  </si>
  <si>
    <t>Прочие неналоговые доходы</t>
  </si>
  <si>
    <t>000 1 17 05 04 0 04 0 000 180</t>
  </si>
  <si>
    <t>Прочие неналоговые доходы бюджетов городских округов</t>
  </si>
  <si>
    <t>000 1 17 05 04 0 04 0 100 180</t>
  </si>
  <si>
    <t>Прочие неналоговые доходы бюджетов городских округов от возвратов финансирования прошлых лет</t>
  </si>
  <si>
    <t>015 1 17 05 04 0 04 0 100 180</t>
  </si>
  <si>
    <t>017 1 17 05 04 0 04 0 100 180</t>
  </si>
  <si>
    <t>145 1 17 05 04 0 04 0 100 180</t>
  </si>
  <si>
    <t>128 1 17 05 04 0 04 0 200 180</t>
  </si>
  <si>
    <t>000 2 00 00 00 0 00 0 000 000</t>
  </si>
  <si>
    <t xml:space="preserve">БЕЗВОЗМЕЗДНЫЕ ПОСТУПЛЕНИЯ  </t>
  </si>
  <si>
    <t>000 2 02 00 00 0 00 0 000 000</t>
  </si>
  <si>
    <t>БЕЗВОЗМЕЗДНЫЕ ПОСТУПЛЕНИЯ ОТ ДРУГИХ БЮДЖЕТОВ БЮДЖЕТНОЙ СИСТЕМЫ РОССИЙСКОЙ ФЕДЕРАЦИИ</t>
  </si>
  <si>
    <t>000 2 02 20 00 0 00 0 000 151</t>
  </si>
  <si>
    <t>Субсидии бюджетам бюджетной системы Российской Федерации (межбюджетные субсидии)</t>
  </si>
  <si>
    <t>000 2 02 25 49 7 00 0 000 151</t>
  </si>
  <si>
    <t>Субсидии бюджетам на реализацию мероприятий по обеспечению жильем молодых семей</t>
  </si>
  <si>
    <t>099 2 02 25 49 7 04 0 000 151</t>
  </si>
  <si>
    <t>Субсидии бюджетам городских округов на реализацию мероприятий по обеспечению жильем молодых семей</t>
  </si>
  <si>
    <t>000 2 02 25 51 9 00 0 000 151</t>
  </si>
  <si>
    <t>Субсидия бюджетам на поддержку отрасли культуры</t>
  </si>
  <si>
    <t>099 2 02 25 51 9 04 0 000 151</t>
  </si>
  <si>
    <t>Субсидия бюджетам городских округов на поддержку отрасли культуры</t>
  </si>
  <si>
    <t>000 2 02 25 55 5 00 0 000 151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</si>
  <si>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</si>
  <si>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099 2 02 25 55 5 04 0 000 151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</si>
  <si>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</si>
  <si>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000 2 02 29 99 9 00 0 000 151</t>
  </si>
  <si>
    <t xml:space="preserve">Прочие субсидии </t>
  </si>
  <si>
    <t>099 2 02 29 99 9 04 0 000 151</t>
  </si>
  <si>
    <t>Прочие субсидии бюджетам городских округов</t>
  </si>
  <si>
    <t>000 2 02 30 00 0 00 0 000 151</t>
  </si>
  <si>
    <t>Субвенции бюджетам бюджетной системы Российской Федерации</t>
  </si>
  <si>
    <t>000 2 02 30 02 4 00 0 000 151</t>
  </si>
  <si>
    <t>Субвенции местным бюджетам на выполнение передаваемых полномочий субъектов Российской Федерации</t>
  </si>
  <si>
    <t>099 2 02 30 02 4 04 0 000 151</t>
  </si>
  <si>
    <t>Субвенции бюджетам городских округов на выполнение передаваемых полномочий субъектов Российской Федерации</t>
  </si>
  <si>
    <t>000 2 02 30 02 9 00 0 000 151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</si>
  <si>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</si>
  <si>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099 2 02 30 02 9 04 0 000 151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</si>
  <si>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</si>
  <si>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000 2 02 35 12 0 00 0 000 151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</si>
  <si>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</si>
  <si>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099 2 02 35 12 0 04 0 000 151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</si>
  <si>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</si>
  <si>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000 2 02 40 00 0 00 0 000 151</t>
  </si>
  <si>
    <t>Иные межбюджетные трансферты</t>
  </si>
  <si>
    <t>000 2 02 49 99 9 00 0 000 151</t>
  </si>
  <si>
    <t xml:space="preserve">Прочие межбюджетные трансферты, передаваемые бюджетам </t>
  </si>
  <si>
    <t>099 2 02 49 99 9 04 0 000 151</t>
  </si>
  <si>
    <t>Прочие межбюджетные трансферты, передаваемые бюджетам городских округов</t>
  </si>
  <si>
    <t>000 2 18 00 00 0 00 0 000 000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</si>
  <si>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</si>
  <si>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000 2 18 00 00 0 00 0 000 180</t>
  </si>
  <si>
    <t>Доходы бюджетов бюджетной системы Российской Федерации от возврата организациями остатков субсидий прошлых лет</t>
  </si>
  <si>
    <t>000 2 18 04 00 0 04 0 000 180</t>
  </si>
  <si>
    <t>Доходы бюджетов городских округов от возврата организациями остатков субсидий прошлых лет</t>
  </si>
  <si>
    <t>000 2 18 04 01 0 04 0 000 180</t>
  </si>
  <si>
    <t>Доходы бюджетов городских округов от возврата бюджетными учреждениями остатков субсидий прошлых лет</t>
  </si>
  <si>
    <t>015 2 18 04 01 0 04 0 000 180</t>
  </si>
  <si>
    <t>065 2 18 04 01 0 04 0 000 180</t>
  </si>
  <si>
    <t>166 2 18 04 01 0 04 0 000 180</t>
  </si>
  <si>
    <t>065 2 18 04 02 0 04 0 000 180</t>
  </si>
  <si>
    <t>Доходы бюджетов городских округов от возврата автономными учреждениями остатков субсидий прошлых лет</t>
  </si>
  <si>
    <t>000 2 18 04 03 0 04 0 000 180</t>
  </si>
  <si>
    <t>Доходы бюджетов городских округов от возврата иными организациями остатков субсидий прошлых лет</t>
  </si>
  <si>
    <t>015 2 18 04 03 0 04 0 000 180</t>
  </si>
  <si>
    <t>129 2 18 04 03 0 04 0 000 180</t>
  </si>
  <si>
    <t>145 2 18 04 03 0 04 0 000 180</t>
  </si>
  <si>
    <t>000 2 19 00 00 0 00 0 000 000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</si>
  <si>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</si>
  <si>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099 2 19 60 01 0 04 0 000 151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</si>
  <si>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</si>
  <si>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</si>
  <si>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Отклонение исполнения от плана, утвержденного Решением НГСД от 30.10.2018 
№ 8/5-197, (+/-)</t>
  </si>
  <si>
    <t>Процент исполнения от плана, утвержденного Решением НГСД от 30.10.2018 
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</si>
</sst>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2" fontId="1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vertical="center" wrapText="1"/>
    </xf>
    <xf numFmtId="164" fontId="2" fillId="0" borderId="1" xfId="0" quotePrefix="1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6"/>
  <sheetViews>
    <sheetView tabSelected="1" view="pageBreakPreview" zoomScale="69" zoomScaleNormal="75" zoomScaleSheetLayoutView="69" workbookViewId="0">
      <pane ySplit="10" topLeftCell="A11" activePane="bottomLeft" state="frozen"/>
      <selection pane="bottomLeft" activeCell="F14" sqref="F14"/>
    </sheetView>
  </sheetViews>
  <sheetFormatPr defaultRowHeight="18.75" x14ac:dyDescent="0.2"/>
  <cols>
    <col min="1" max="1" width="39.42578125" style="1" customWidth="1"/>
    <col min="2" max="2" width="84.85546875" style="2" customWidth="1"/>
    <col min="3" max="3" width="17.5703125" style="3" customWidth="1"/>
    <col min="4" max="4" width="18.5703125" style="51" customWidth="1"/>
    <col min="5" max="5" width="15.140625" style="4" customWidth="1"/>
    <col min="6" max="7" width="18.7109375" style="4" customWidth="1"/>
    <col min="8" max="8" width="12" style="4" customWidth="1"/>
    <col min="9" max="9" width="9.140625" style="7"/>
    <col min="10" max="16384" width="9.140625" style="4"/>
  </cols>
  <sheetData>
    <row r="1" spans="1:9" x14ac:dyDescent="0.2">
      <c r="D1" s="4"/>
      <c r="E1" s="5"/>
      <c r="F1" s="52" t="s">
        <v>0</v>
      </c>
      <c r="G1" s="52"/>
      <c r="H1" s="6"/>
    </row>
    <row r="3" spans="1:9" ht="18.75" customHeight="1" x14ac:dyDescent="0.2">
      <c r="A3" s="56" t="s">
        <v>1</v>
      </c>
      <c r="B3" s="56"/>
      <c r="C3" s="56"/>
      <c r="D3" s="56"/>
      <c r="E3" s="56"/>
      <c r="F3" s="56"/>
      <c r="G3" s="56"/>
      <c r="H3" s="9"/>
    </row>
    <row r="4" spans="1:9" x14ac:dyDescent="0.2">
      <c r="A4" s="8"/>
      <c r="B4" s="8"/>
      <c r="C4" s="8"/>
      <c r="D4" s="8"/>
      <c r="E4" s="8"/>
      <c r="F4" s="8"/>
      <c r="G4" s="8"/>
      <c r="H4" s="9"/>
    </row>
    <row r="5" spans="1:9" ht="18.75" customHeight="1" x14ac:dyDescent="0.2">
      <c r="B5" s="8"/>
      <c r="C5" s="8"/>
      <c r="D5" s="4"/>
      <c r="E5" s="10"/>
      <c r="F5" s="10"/>
      <c r="G5" s="10" t="s">
        <v>2</v>
      </c>
    </row>
    <row r="6" spans="1:9" ht="15.75" customHeight="1" x14ac:dyDescent="0.2">
      <c r="A6" s="53" t="s">
        <v>3</v>
      </c>
      <c r="B6" s="54" t="s">
        <v>4</v>
      </c>
      <c r="C6" s="55" t="s">
        <v>5</v>
      </c>
      <c r="D6" s="55" t="s">
        <v>6</v>
      </c>
      <c r="E6" s="55" t="s">
        <v>7</v>
      </c>
      <c r="F6" s="55" t="s">
        <v>421</v>
      </c>
      <c r="G6" s="55" t="s">
        <v>422</v>
      </c>
    </row>
    <row r="7" spans="1:9" ht="15.75" x14ac:dyDescent="0.2">
      <c r="A7" s="53"/>
      <c r="B7" s="54"/>
      <c r="C7" s="55"/>
      <c r="D7" s="55"/>
      <c r="E7" s="55"/>
      <c r="F7" s="55"/>
      <c r="G7" s="55"/>
    </row>
    <row r="8" spans="1:9" ht="15.75" x14ac:dyDescent="0.2">
      <c r="A8" s="53"/>
      <c r="B8" s="54"/>
      <c r="C8" s="55"/>
      <c r="D8" s="55"/>
      <c r="E8" s="55"/>
      <c r="F8" s="55"/>
      <c r="G8" s="55"/>
    </row>
    <row r="9" spans="1:9" ht="72.75" customHeight="1" x14ac:dyDescent="0.2">
      <c r="A9" s="53"/>
      <c r="B9" s="54"/>
      <c r="C9" s="55"/>
      <c r="D9" s="55"/>
      <c r="E9" s="55"/>
      <c r="F9" s="55"/>
      <c r="G9" s="55"/>
    </row>
    <row r="10" spans="1:9" ht="15.75" x14ac:dyDescent="0.2">
      <c r="A10" s="11">
        <v>1</v>
      </c>
      <c r="B10" s="12" t="s">
        <v>8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</row>
    <row r="11" spans="1:9" ht="23.25" customHeight="1" x14ac:dyDescent="0.2">
      <c r="A11" s="14" t="s">
        <v>9</v>
      </c>
      <c r="B11" s="15" t="s">
        <v>10</v>
      </c>
      <c r="C11" s="16">
        <f>C12+C28+C36+C44+C51+C73+C80+C115+C122+C211+C22</f>
        <v>7277474.3000000007</v>
      </c>
      <c r="D11" s="16">
        <f>D12+D28+D36+D44+D51+D73+D80+D115+D122+D211+D22</f>
        <v>7277474.3000000007</v>
      </c>
      <c r="E11" s="16">
        <f>E12+E28+E36+E44+E51+E73+E80+E115+E122+E211+E22</f>
        <v>7501980.4999999981</v>
      </c>
      <c r="F11" s="16">
        <f t="shared" ref="F11:F74" si="0">E11-D11</f>
        <v>224506.19999999739</v>
      </c>
      <c r="G11" s="17">
        <f t="shared" ref="G11:G30" si="1">E11/D11*100</f>
        <v>103.08494665518775</v>
      </c>
      <c r="H11" s="18"/>
      <c r="I11" s="19"/>
    </row>
    <row r="12" spans="1:9" s="21" customFormat="1" ht="23.25" customHeight="1" x14ac:dyDescent="0.2">
      <c r="A12" s="14" t="s">
        <v>11</v>
      </c>
      <c r="B12" s="20" t="s">
        <v>12</v>
      </c>
      <c r="C12" s="16">
        <f>C13+C17</f>
        <v>5119300.8</v>
      </c>
      <c r="D12" s="16">
        <f>D13+D17</f>
        <v>5119300.8</v>
      </c>
      <c r="E12" s="16">
        <f>E13+E17</f>
        <v>5235494.4999999991</v>
      </c>
      <c r="F12" s="16">
        <f t="shared" si="0"/>
        <v>116193.69999999925</v>
      </c>
      <c r="G12" s="17">
        <f t="shared" si="1"/>
        <v>102.26971816151142</v>
      </c>
      <c r="H12" s="18"/>
      <c r="I12" s="19"/>
    </row>
    <row r="13" spans="1:9" ht="23.25" customHeight="1" x14ac:dyDescent="0.2">
      <c r="A13" s="22" t="s">
        <v>13</v>
      </c>
      <c r="B13" s="23" t="s">
        <v>14</v>
      </c>
      <c r="C13" s="24">
        <f>C14</f>
        <v>1459818.4000000001</v>
      </c>
      <c r="D13" s="24">
        <f>D14</f>
        <v>1459818.4000000001</v>
      </c>
      <c r="E13" s="24">
        <f>E14</f>
        <v>1646909.2</v>
      </c>
      <c r="F13" s="24">
        <f t="shared" si="0"/>
        <v>187090.79999999981</v>
      </c>
      <c r="G13" s="25">
        <f t="shared" si="1"/>
        <v>112.81603245992788</v>
      </c>
      <c r="H13" s="18"/>
      <c r="I13" s="19"/>
    </row>
    <row r="14" spans="1:9" ht="56.25" x14ac:dyDescent="0.2">
      <c r="A14" s="22" t="s">
        <v>15</v>
      </c>
      <c r="B14" s="23" t="s">
        <v>16</v>
      </c>
      <c r="C14" s="24">
        <f>C15+C16</f>
        <v>1459818.4000000001</v>
      </c>
      <c r="D14" s="24">
        <f>D15+D16</f>
        <v>1459818.4000000001</v>
      </c>
      <c r="E14" s="24">
        <f>E15+E16</f>
        <v>1646909.2</v>
      </c>
      <c r="F14" s="24">
        <f t="shared" si="0"/>
        <v>187090.79999999981</v>
      </c>
      <c r="G14" s="25">
        <f t="shared" si="1"/>
        <v>112.81603245992788</v>
      </c>
      <c r="H14" s="18"/>
      <c r="I14" s="19"/>
    </row>
    <row r="15" spans="1:9" s="26" customFormat="1" ht="56.25" x14ac:dyDescent="0.2">
      <c r="A15" s="22" t="s">
        <v>17</v>
      </c>
      <c r="B15" s="23" t="s">
        <v>18</v>
      </c>
      <c r="C15" s="24">
        <v>57322.1</v>
      </c>
      <c r="D15" s="24">
        <v>57322.1</v>
      </c>
      <c r="E15" s="24">
        <v>79354.5</v>
      </c>
      <c r="F15" s="24">
        <f t="shared" si="0"/>
        <v>22032.400000000001</v>
      </c>
      <c r="G15" s="25">
        <f t="shared" si="1"/>
        <v>138.43613545212057</v>
      </c>
      <c r="H15" s="18"/>
      <c r="I15" s="19"/>
    </row>
    <row r="16" spans="1:9" s="26" customFormat="1" ht="56.25" x14ac:dyDescent="0.2">
      <c r="A16" s="22" t="s">
        <v>19</v>
      </c>
      <c r="B16" s="23" t="s">
        <v>20</v>
      </c>
      <c r="C16" s="24">
        <v>1402496.3</v>
      </c>
      <c r="D16" s="24">
        <v>1402496.3</v>
      </c>
      <c r="E16" s="24">
        <v>1567554.7</v>
      </c>
      <c r="F16" s="24">
        <f t="shared" si="0"/>
        <v>165058.39999999991</v>
      </c>
      <c r="G16" s="25">
        <f t="shared" si="1"/>
        <v>111.76890092330368</v>
      </c>
      <c r="H16" s="18"/>
      <c r="I16" s="19"/>
    </row>
    <row r="17" spans="1:9" s="26" customFormat="1" x14ac:dyDescent="0.2">
      <c r="A17" s="22" t="s">
        <v>21</v>
      </c>
      <c r="B17" s="23" t="s">
        <v>22</v>
      </c>
      <c r="C17" s="24">
        <f>C18+C19+C20+C21</f>
        <v>3659482.3999999994</v>
      </c>
      <c r="D17" s="24">
        <f>D18+D19+D20+D21</f>
        <v>3659482.3999999994</v>
      </c>
      <c r="E17" s="24">
        <f>E18+E19+E20+E21</f>
        <v>3588585.2999999993</v>
      </c>
      <c r="F17" s="24">
        <f t="shared" si="0"/>
        <v>-70897.100000000093</v>
      </c>
      <c r="G17" s="25">
        <f t="shared" si="1"/>
        <v>98.062646783053253</v>
      </c>
      <c r="H17" s="18"/>
      <c r="I17" s="19"/>
    </row>
    <row r="18" spans="1:9" s="21" customFormat="1" ht="80.25" customHeight="1" x14ac:dyDescent="0.2">
      <c r="A18" s="22" t="s">
        <v>23</v>
      </c>
      <c r="B18" s="27" t="s">
        <v>24</v>
      </c>
      <c r="C18" s="24">
        <v>3645860.3</v>
      </c>
      <c r="D18" s="24">
        <v>3645860.3</v>
      </c>
      <c r="E18" s="24">
        <v>3570373.8</v>
      </c>
      <c r="F18" s="24">
        <f t="shared" si="0"/>
        <v>-75486.5</v>
      </c>
      <c r="G18" s="25">
        <f t="shared" si="1"/>
        <v>97.929528457247798</v>
      </c>
      <c r="H18" s="18"/>
      <c r="I18" s="19"/>
    </row>
    <row r="19" spans="1:9" s="21" customFormat="1" ht="131.25" x14ac:dyDescent="0.2">
      <c r="A19" s="22" t="s">
        <v>25</v>
      </c>
      <c r="B19" s="27" t="s">
        <v>26</v>
      </c>
      <c r="C19" s="24">
        <v>6290.5</v>
      </c>
      <c r="D19" s="24">
        <v>6290.5</v>
      </c>
      <c r="E19" s="24">
        <v>6925.3</v>
      </c>
      <c r="F19" s="24">
        <f t="shared" si="0"/>
        <v>634.80000000000018</v>
      </c>
      <c r="G19" s="25">
        <f t="shared" si="1"/>
        <v>110.09140767824496</v>
      </c>
      <c r="H19" s="18"/>
      <c r="I19" s="19"/>
    </row>
    <row r="20" spans="1:9" s="21" customFormat="1" ht="56.25" x14ac:dyDescent="0.2">
      <c r="A20" s="22" t="s">
        <v>27</v>
      </c>
      <c r="B20" s="27" t="s">
        <v>28</v>
      </c>
      <c r="C20" s="24">
        <v>5359.8</v>
      </c>
      <c r="D20" s="24">
        <v>5359.8</v>
      </c>
      <c r="E20" s="24">
        <v>9187.4</v>
      </c>
      <c r="F20" s="24">
        <f t="shared" si="0"/>
        <v>3827.5999999999995</v>
      </c>
      <c r="G20" s="25">
        <f t="shared" si="1"/>
        <v>171.41311242956826</v>
      </c>
      <c r="H20" s="18"/>
      <c r="I20" s="19"/>
    </row>
    <row r="21" spans="1:9" s="21" customFormat="1" ht="103.5" customHeight="1" x14ac:dyDescent="0.2">
      <c r="A21" s="22" t="s">
        <v>29</v>
      </c>
      <c r="B21" s="27" t="s">
        <v>30</v>
      </c>
      <c r="C21" s="24">
        <v>1971.8</v>
      </c>
      <c r="D21" s="24">
        <v>1971.8</v>
      </c>
      <c r="E21" s="24">
        <v>2098.8000000000002</v>
      </c>
      <c r="F21" s="24">
        <f t="shared" si="0"/>
        <v>127.00000000000023</v>
      </c>
      <c r="G21" s="25">
        <f t="shared" si="1"/>
        <v>106.44081549852929</v>
      </c>
      <c r="H21" s="18"/>
      <c r="I21" s="19"/>
    </row>
    <row r="22" spans="1:9" s="21" customFormat="1" ht="56.25" x14ac:dyDescent="0.2">
      <c r="A22" s="28" t="s">
        <v>31</v>
      </c>
      <c r="B22" s="15" t="s">
        <v>32</v>
      </c>
      <c r="C22" s="16">
        <f>C23</f>
        <v>17139.100000000002</v>
      </c>
      <c r="D22" s="16">
        <f>D23</f>
        <v>17139.100000000002</v>
      </c>
      <c r="E22" s="16">
        <f>E23</f>
        <v>18529.600000000002</v>
      </c>
      <c r="F22" s="16">
        <f t="shared" si="0"/>
        <v>1390.5</v>
      </c>
      <c r="G22" s="17">
        <f t="shared" si="1"/>
        <v>108.11302810532641</v>
      </c>
      <c r="H22" s="18"/>
      <c r="I22" s="19"/>
    </row>
    <row r="23" spans="1:9" s="21" customFormat="1" ht="37.5" x14ac:dyDescent="0.2">
      <c r="A23" s="22" t="s">
        <v>33</v>
      </c>
      <c r="B23" s="23" t="s">
        <v>34</v>
      </c>
      <c r="C23" s="24">
        <f>C24+C25+C26+C27</f>
        <v>17139.100000000002</v>
      </c>
      <c r="D23" s="24">
        <f>D24+D25+D26+D27</f>
        <v>17139.100000000002</v>
      </c>
      <c r="E23" s="24">
        <f>E24+E25+E26+E27</f>
        <v>18529.600000000002</v>
      </c>
      <c r="F23" s="24">
        <f t="shared" si="0"/>
        <v>1390.5</v>
      </c>
      <c r="G23" s="25">
        <f t="shared" si="1"/>
        <v>108.11302810532641</v>
      </c>
      <c r="H23" s="18"/>
      <c r="I23" s="19"/>
    </row>
    <row r="24" spans="1:9" s="21" customFormat="1" ht="75" x14ac:dyDescent="0.2">
      <c r="A24" s="22" t="s">
        <v>35</v>
      </c>
      <c r="B24" s="23" t="s">
        <v>36</v>
      </c>
      <c r="C24" s="24">
        <v>6367.9</v>
      </c>
      <c r="D24" s="24">
        <v>6367.9</v>
      </c>
      <c r="E24" s="24">
        <v>8256.1</v>
      </c>
      <c r="F24" s="24">
        <f t="shared" si="0"/>
        <v>1888.2000000000007</v>
      </c>
      <c r="G24" s="25">
        <f t="shared" si="1"/>
        <v>129.65184754785724</v>
      </c>
      <c r="H24" s="18"/>
      <c r="I24" s="19"/>
    </row>
    <row r="25" spans="1:9" s="21" customFormat="1" ht="93.75" x14ac:dyDescent="0.2">
      <c r="A25" s="22" t="s">
        <v>37</v>
      </c>
      <c r="B25" s="29" t="s">
        <v>38</v>
      </c>
      <c r="C25" s="24">
        <v>49.8</v>
      </c>
      <c r="D25" s="24">
        <v>49.8</v>
      </c>
      <c r="E25" s="24">
        <v>79.5</v>
      </c>
      <c r="F25" s="24">
        <f t="shared" si="0"/>
        <v>29.700000000000003</v>
      </c>
      <c r="G25" s="25">
        <f t="shared" si="1"/>
        <v>159.63855421686748</v>
      </c>
      <c r="H25" s="18"/>
      <c r="I25" s="19"/>
    </row>
    <row r="26" spans="1:9" s="21" customFormat="1" ht="75" x14ac:dyDescent="0.2">
      <c r="A26" s="22" t="s">
        <v>39</v>
      </c>
      <c r="B26" s="29" t="s">
        <v>40</v>
      </c>
      <c r="C26" s="24">
        <v>11710.5</v>
      </c>
      <c r="D26" s="24">
        <v>11710.5</v>
      </c>
      <c r="E26" s="24">
        <v>12043.8</v>
      </c>
      <c r="F26" s="24">
        <f t="shared" si="0"/>
        <v>333.29999999999927</v>
      </c>
      <c r="G26" s="25">
        <f t="shared" si="1"/>
        <v>102.84616369924426</v>
      </c>
      <c r="H26" s="18"/>
      <c r="I26" s="19"/>
    </row>
    <row r="27" spans="1:9" s="21" customFormat="1" ht="75" x14ac:dyDescent="0.2">
      <c r="A27" s="22" t="s">
        <v>41</v>
      </c>
      <c r="B27" s="29" t="s">
        <v>42</v>
      </c>
      <c r="C27" s="24">
        <v>-989.1</v>
      </c>
      <c r="D27" s="24">
        <v>-989.1</v>
      </c>
      <c r="E27" s="24">
        <v>-1849.8</v>
      </c>
      <c r="F27" s="24">
        <f t="shared" si="0"/>
        <v>-860.69999999999993</v>
      </c>
      <c r="G27" s="25">
        <f t="shared" si="1"/>
        <v>187.01850166818318</v>
      </c>
      <c r="H27" s="18"/>
      <c r="I27" s="19"/>
    </row>
    <row r="28" spans="1:9" x14ac:dyDescent="0.2">
      <c r="A28" s="14" t="s">
        <v>43</v>
      </c>
      <c r="B28" s="15" t="s">
        <v>44</v>
      </c>
      <c r="C28" s="16">
        <f>C29+C34+C32</f>
        <v>170601.9</v>
      </c>
      <c r="D28" s="16">
        <f>D29+D34+D32</f>
        <v>170601.9</v>
      </c>
      <c r="E28" s="16">
        <f>E29+E34+E32</f>
        <v>162759.30000000002</v>
      </c>
      <c r="F28" s="16">
        <f t="shared" si="0"/>
        <v>-7842.5999999999767</v>
      </c>
      <c r="G28" s="17">
        <f t="shared" si="1"/>
        <v>95.402982030094634</v>
      </c>
      <c r="H28" s="18"/>
      <c r="I28" s="19"/>
    </row>
    <row r="29" spans="1:9" s="21" customFormat="1" ht="37.5" x14ac:dyDescent="0.2">
      <c r="A29" s="22" t="s">
        <v>45</v>
      </c>
      <c r="B29" s="23" t="s">
        <v>46</v>
      </c>
      <c r="C29" s="30">
        <f>C30+C31</f>
        <v>166274.29999999999</v>
      </c>
      <c r="D29" s="30">
        <f>D30+D31</f>
        <v>166274.29999999999</v>
      </c>
      <c r="E29" s="30">
        <f>E30+E31</f>
        <v>158020.6</v>
      </c>
      <c r="F29" s="30">
        <f t="shared" si="0"/>
        <v>-8253.6999999999825</v>
      </c>
      <c r="G29" s="31">
        <f t="shared" si="1"/>
        <v>95.036093972429896</v>
      </c>
      <c r="H29" s="18"/>
      <c r="I29" s="19"/>
    </row>
    <row r="30" spans="1:9" ht="37.5" x14ac:dyDescent="0.2">
      <c r="A30" s="22" t="s">
        <v>47</v>
      </c>
      <c r="B30" s="23" t="s">
        <v>46</v>
      </c>
      <c r="C30" s="24">
        <v>166274.29999999999</v>
      </c>
      <c r="D30" s="24">
        <v>166274.29999999999</v>
      </c>
      <c r="E30" s="24">
        <v>158034.4</v>
      </c>
      <c r="F30" s="24">
        <f t="shared" si="0"/>
        <v>-8239.8999999999942</v>
      </c>
      <c r="G30" s="25">
        <f t="shared" si="1"/>
        <v>95.044393511204078</v>
      </c>
      <c r="H30" s="18"/>
      <c r="I30" s="19"/>
    </row>
    <row r="31" spans="1:9" ht="56.25" x14ac:dyDescent="0.2">
      <c r="A31" s="22" t="s">
        <v>48</v>
      </c>
      <c r="B31" s="23" t="s">
        <v>49</v>
      </c>
      <c r="C31" s="24">
        <v>0</v>
      </c>
      <c r="D31" s="24">
        <v>0</v>
      </c>
      <c r="E31" s="24">
        <v>-13.8</v>
      </c>
      <c r="F31" s="24">
        <f t="shared" si="0"/>
        <v>-13.8</v>
      </c>
      <c r="G31" s="25" t="s">
        <v>50</v>
      </c>
      <c r="H31" s="18"/>
      <c r="I31" s="19"/>
    </row>
    <row r="32" spans="1:9" x14ac:dyDescent="0.2">
      <c r="A32" s="22" t="s">
        <v>51</v>
      </c>
      <c r="B32" s="23" t="s">
        <v>52</v>
      </c>
      <c r="C32" s="24">
        <f>C33</f>
        <v>0</v>
      </c>
      <c r="D32" s="24">
        <f>D33</f>
        <v>0</v>
      </c>
      <c r="E32" s="24">
        <f>E33</f>
        <v>33.700000000000003</v>
      </c>
      <c r="F32" s="24">
        <f t="shared" si="0"/>
        <v>33.700000000000003</v>
      </c>
      <c r="G32" s="25" t="s">
        <v>50</v>
      </c>
      <c r="H32" s="18"/>
      <c r="I32" s="19"/>
    </row>
    <row r="33" spans="1:9" x14ac:dyDescent="0.2">
      <c r="A33" s="22" t="s">
        <v>53</v>
      </c>
      <c r="B33" s="23" t="s">
        <v>52</v>
      </c>
      <c r="C33" s="24">
        <v>0</v>
      </c>
      <c r="D33" s="24">
        <v>0</v>
      </c>
      <c r="E33" s="24">
        <v>33.700000000000003</v>
      </c>
      <c r="F33" s="24">
        <f t="shared" si="0"/>
        <v>33.700000000000003</v>
      </c>
      <c r="G33" s="25" t="s">
        <v>50</v>
      </c>
      <c r="H33" s="18"/>
      <c r="I33" s="19"/>
    </row>
    <row r="34" spans="1:9" ht="37.5" x14ac:dyDescent="0.2">
      <c r="A34" s="22" t="s">
        <v>54</v>
      </c>
      <c r="B34" s="23" t="s">
        <v>55</v>
      </c>
      <c r="C34" s="24">
        <f>C35</f>
        <v>4327.6000000000004</v>
      </c>
      <c r="D34" s="24">
        <f>D35</f>
        <v>4327.6000000000004</v>
      </c>
      <c r="E34" s="24">
        <f>E35</f>
        <v>4705</v>
      </c>
      <c r="F34" s="24">
        <f t="shared" si="0"/>
        <v>377.39999999999964</v>
      </c>
      <c r="G34" s="25">
        <f t="shared" ref="G34:G71" si="2">E34/D34*100</f>
        <v>108.72076901746925</v>
      </c>
      <c r="H34" s="18"/>
      <c r="I34" s="19"/>
    </row>
    <row r="35" spans="1:9" ht="37.5" x14ac:dyDescent="0.2">
      <c r="A35" s="22" t="s">
        <v>56</v>
      </c>
      <c r="B35" s="23" t="s">
        <v>57</v>
      </c>
      <c r="C35" s="32">
        <v>4327.6000000000004</v>
      </c>
      <c r="D35" s="32">
        <v>4327.6000000000004</v>
      </c>
      <c r="E35" s="24">
        <v>4705</v>
      </c>
      <c r="F35" s="24">
        <f t="shared" si="0"/>
        <v>377.39999999999964</v>
      </c>
      <c r="G35" s="25">
        <f t="shared" si="2"/>
        <v>108.72076901746925</v>
      </c>
      <c r="H35" s="18"/>
      <c r="I35" s="19"/>
    </row>
    <row r="36" spans="1:9" s="21" customFormat="1" x14ac:dyDescent="0.2">
      <c r="A36" s="14" t="s">
        <v>58</v>
      </c>
      <c r="B36" s="15" t="s">
        <v>59</v>
      </c>
      <c r="C36" s="16">
        <f>C37+C39</f>
        <v>102191.9</v>
      </c>
      <c r="D36" s="16">
        <f>D37+D39</f>
        <v>102191.9</v>
      </c>
      <c r="E36" s="16">
        <f>E37+E39</f>
        <v>123118.39999999999</v>
      </c>
      <c r="F36" s="16">
        <f t="shared" si="0"/>
        <v>20926.5</v>
      </c>
      <c r="G36" s="17">
        <f t="shared" si="2"/>
        <v>120.47765038129245</v>
      </c>
      <c r="H36" s="18"/>
      <c r="I36" s="19"/>
    </row>
    <row r="37" spans="1:9" x14ac:dyDescent="0.2">
      <c r="A37" s="22" t="s">
        <v>60</v>
      </c>
      <c r="B37" s="23" t="s">
        <v>61</v>
      </c>
      <c r="C37" s="24">
        <f>C38</f>
        <v>90866.2</v>
      </c>
      <c r="D37" s="24">
        <f>D38</f>
        <v>90866.2</v>
      </c>
      <c r="E37" s="24">
        <f>E38</f>
        <v>109923.2</v>
      </c>
      <c r="F37" s="24">
        <f t="shared" si="0"/>
        <v>19057</v>
      </c>
      <c r="G37" s="25">
        <f t="shared" si="2"/>
        <v>120.9725948702598</v>
      </c>
      <c r="H37" s="18"/>
      <c r="I37" s="19"/>
    </row>
    <row r="38" spans="1:9" ht="56.25" x14ac:dyDescent="0.2">
      <c r="A38" s="22" t="s">
        <v>62</v>
      </c>
      <c r="B38" s="23" t="s">
        <v>63</v>
      </c>
      <c r="C38" s="24">
        <v>90866.2</v>
      </c>
      <c r="D38" s="24">
        <v>90866.2</v>
      </c>
      <c r="E38" s="24">
        <v>109923.2</v>
      </c>
      <c r="F38" s="24">
        <f t="shared" si="0"/>
        <v>19057</v>
      </c>
      <c r="G38" s="25">
        <f t="shared" si="2"/>
        <v>120.9725948702598</v>
      </c>
      <c r="H38" s="18"/>
      <c r="I38" s="19"/>
    </row>
    <row r="39" spans="1:9" x14ac:dyDescent="0.2">
      <c r="A39" s="22" t="s">
        <v>64</v>
      </c>
      <c r="B39" s="23" t="s">
        <v>65</v>
      </c>
      <c r="C39" s="24">
        <f>C40+C42</f>
        <v>11325.7</v>
      </c>
      <c r="D39" s="24">
        <f>D40+D42</f>
        <v>11325.7</v>
      </c>
      <c r="E39" s="24">
        <f>E40+E42</f>
        <v>13195.2</v>
      </c>
      <c r="F39" s="24">
        <f t="shared" si="0"/>
        <v>1869.5</v>
      </c>
      <c r="G39" s="25">
        <f t="shared" si="2"/>
        <v>116.50670598726789</v>
      </c>
      <c r="H39" s="18"/>
      <c r="I39" s="19"/>
    </row>
    <row r="40" spans="1:9" x14ac:dyDescent="0.2">
      <c r="A40" s="22" t="s">
        <v>66</v>
      </c>
      <c r="B40" s="23" t="s">
        <v>67</v>
      </c>
      <c r="C40" s="24">
        <f>C41</f>
        <v>7037.5</v>
      </c>
      <c r="D40" s="24">
        <f>D41</f>
        <v>7037.5</v>
      </c>
      <c r="E40" s="24">
        <f>E41</f>
        <v>8461.9</v>
      </c>
      <c r="F40" s="24">
        <f t="shared" si="0"/>
        <v>1424.3999999999996</v>
      </c>
      <c r="G40" s="25">
        <f t="shared" si="2"/>
        <v>120.24014209591473</v>
      </c>
      <c r="H40" s="18"/>
      <c r="I40" s="19"/>
    </row>
    <row r="41" spans="1:9" ht="37.5" x14ac:dyDescent="0.2">
      <c r="A41" s="22" t="s">
        <v>68</v>
      </c>
      <c r="B41" s="23" t="s">
        <v>69</v>
      </c>
      <c r="C41" s="24">
        <v>7037.5</v>
      </c>
      <c r="D41" s="24">
        <v>7037.5</v>
      </c>
      <c r="E41" s="24">
        <v>8461.9</v>
      </c>
      <c r="F41" s="24">
        <f t="shared" si="0"/>
        <v>1424.3999999999996</v>
      </c>
      <c r="G41" s="25">
        <f t="shared" si="2"/>
        <v>120.24014209591473</v>
      </c>
      <c r="H41" s="18"/>
      <c r="I41" s="19"/>
    </row>
    <row r="42" spans="1:9" x14ac:dyDescent="0.2">
      <c r="A42" s="22" t="s">
        <v>70</v>
      </c>
      <c r="B42" s="23" t="s">
        <v>71</v>
      </c>
      <c r="C42" s="24">
        <f>C43</f>
        <v>4288.2</v>
      </c>
      <c r="D42" s="24">
        <f>D43</f>
        <v>4288.2</v>
      </c>
      <c r="E42" s="24">
        <f>E43</f>
        <v>4733.3</v>
      </c>
      <c r="F42" s="24">
        <f t="shared" si="0"/>
        <v>445.10000000000036</v>
      </c>
      <c r="G42" s="25">
        <f t="shared" si="2"/>
        <v>110.37964647171307</v>
      </c>
      <c r="H42" s="18"/>
      <c r="I42" s="19"/>
    </row>
    <row r="43" spans="1:9" ht="37.5" x14ac:dyDescent="0.2">
      <c r="A43" s="22" t="s">
        <v>72</v>
      </c>
      <c r="B43" s="23" t="s">
        <v>73</v>
      </c>
      <c r="C43" s="24">
        <v>4288.2</v>
      </c>
      <c r="D43" s="24">
        <v>4288.2</v>
      </c>
      <c r="E43" s="24">
        <v>4733.3</v>
      </c>
      <c r="F43" s="24">
        <f t="shared" si="0"/>
        <v>445.10000000000036</v>
      </c>
      <c r="G43" s="25">
        <f t="shared" si="2"/>
        <v>110.37964647171307</v>
      </c>
      <c r="H43" s="18"/>
      <c r="I43" s="19"/>
    </row>
    <row r="44" spans="1:9" x14ac:dyDescent="0.2">
      <c r="A44" s="14" t="s">
        <v>74</v>
      </c>
      <c r="B44" s="15" t="s">
        <v>75</v>
      </c>
      <c r="C44" s="16">
        <f>C45+C47</f>
        <v>56972.4</v>
      </c>
      <c r="D44" s="16">
        <f>D45+D47</f>
        <v>56972.4</v>
      </c>
      <c r="E44" s="16">
        <f>E45+E47</f>
        <v>65786.8</v>
      </c>
      <c r="F44" s="16">
        <f t="shared" si="0"/>
        <v>8814.4000000000015</v>
      </c>
      <c r="G44" s="17">
        <f t="shared" si="2"/>
        <v>115.47135104015278</v>
      </c>
      <c r="H44" s="18"/>
      <c r="I44" s="19"/>
    </row>
    <row r="45" spans="1:9" s="21" customFormat="1" ht="37.5" x14ac:dyDescent="0.2">
      <c r="A45" s="22" t="s">
        <v>76</v>
      </c>
      <c r="B45" s="23" t="s">
        <v>77</v>
      </c>
      <c r="C45" s="30">
        <f>C46</f>
        <v>37417.4</v>
      </c>
      <c r="D45" s="30">
        <f>D46</f>
        <v>37417.4</v>
      </c>
      <c r="E45" s="30">
        <f>E46</f>
        <v>42918</v>
      </c>
      <c r="F45" s="30">
        <f t="shared" si="0"/>
        <v>5500.5999999999985</v>
      </c>
      <c r="G45" s="31">
        <f t="shared" si="2"/>
        <v>114.70064729243614</v>
      </c>
      <c r="H45" s="18"/>
      <c r="I45" s="19"/>
    </row>
    <row r="46" spans="1:9" ht="56.25" x14ac:dyDescent="0.2">
      <c r="A46" s="22" t="s">
        <v>78</v>
      </c>
      <c r="B46" s="23" t="s">
        <v>79</v>
      </c>
      <c r="C46" s="24">
        <v>37417.4</v>
      </c>
      <c r="D46" s="24">
        <v>37417.4</v>
      </c>
      <c r="E46" s="24">
        <v>42918</v>
      </c>
      <c r="F46" s="24">
        <f t="shared" si="0"/>
        <v>5500.5999999999985</v>
      </c>
      <c r="G46" s="25">
        <f t="shared" si="2"/>
        <v>114.70064729243614</v>
      </c>
      <c r="H46" s="18"/>
      <c r="I46" s="19"/>
    </row>
    <row r="47" spans="1:9" s="21" customFormat="1" ht="37.5" x14ac:dyDescent="0.2">
      <c r="A47" s="22" t="s">
        <v>80</v>
      </c>
      <c r="B47" s="23" t="s">
        <v>81</v>
      </c>
      <c r="C47" s="24">
        <f>C48+C49</f>
        <v>19555</v>
      </c>
      <c r="D47" s="24">
        <f>D48+D49</f>
        <v>19555</v>
      </c>
      <c r="E47" s="24">
        <f>E48+E49</f>
        <v>22868.799999999999</v>
      </c>
      <c r="F47" s="24">
        <f t="shared" si="0"/>
        <v>3313.7999999999993</v>
      </c>
      <c r="G47" s="25">
        <f t="shared" si="2"/>
        <v>116.94604960368191</v>
      </c>
      <c r="H47" s="18"/>
      <c r="I47" s="19"/>
    </row>
    <row r="48" spans="1:9" ht="37.5" x14ac:dyDescent="0.2">
      <c r="A48" s="22" t="s">
        <v>82</v>
      </c>
      <c r="B48" s="33" t="s">
        <v>83</v>
      </c>
      <c r="C48" s="24">
        <v>55</v>
      </c>
      <c r="D48" s="24">
        <v>55</v>
      </c>
      <c r="E48" s="24">
        <v>120</v>
      </c>
      <c r="F48" s="24">
        <f t="shared" si="0"/>
        <v>65</v>
      </c>
      <c r="G48" s="25">
        <f t="shared" si="2"/>
        <v>218.18181818181816</v>
      </c>
      <c r="H48" s="18"/>
      <c r="I48" s="19"/>
    </row>
    <row r="49" spans="1:9" s="21" customFormat="1" ht="75" x14ac:dyDescent="0.2">
      <c r="A49" s="22" t="s">
        <v>84</v>
      </c>
      <c r="B49" s="23" t="s">
        <v>85</v>
      </c>
      <c r="C49" s="24">
        <f>C50</f>
        <v>19500</v>
      </c>
      <c r="D49" s="24">
        <f>D50</f>
        <v>19500</v>
      </c>
      <c r="E49" s="24">
        <f>E50</f>
        <v>22748.799999999999</v>
      </c>
      <c r="F49" s="24">
        <f t="shared" si="0"/>
        <v>3248.7999999999993</v>
      </c>
      <c r="G49" s="25">
        <f t="shared" si="2"/>
        <v>116.66051282051282</v>
      </c>
      <c r="H49" s="18"/>
      <c r="I49" s="19"/>
    </row>
    <row r="50" spans="1:9" ht="103.5" customHeight="1" x14ac:dyDescent="0.2">
      <c r="A50" s="22" t="s">
        <v>86</v>
      </c>
      <c r="B50" s="29" t="s">
        <v>87</v>
      </c>
      <c r="C50" s="24">
        <v>19500</v>
      </c>
      <c r="D50" s="24">
        <v>19500</v>
      </c>
      <c r="E50" s="24">
        <v>22748.799999999999</v>
      </c>
      <c r="F50" s="24">
        <f t="shared" si="0"/>
        <v>3248.7999999999993</v>
      </c>
      <c r="G50" s="25">
        <f t="shared" si="2"/>
        <v>116.66051282051282</v>
      </c>
      <c r="H50" s="18"/>
      <c r="I50" s="19"/>
    </row>
    <row r="51" spans="1:9" ht="56.25" x14ac:dyDescent="0.2">
      <c r="A51" s="14" t="s">
        <v>88</v>
      </c>
      <c r="B51" s="15" t="s">
        <v>89</v>
      </c>
      <c r="C51" s="34">
        <f>C52+C61+C64</f>
        <v>678677.70000000007</v>
      </c>
      <c r="D51" s="34">
        <f>D52+D61+D64</f>
        <v>678677.70000000007</v>
      </c>
      <c r="E51" s="34">
        <f>E52+E61+E64</f>
        <v>779844.60000000009</v>
      </c>
      <c r="F51" s="34">
        <f t="shared" si="0"/>
        <v>101166.90000000002</v>
      </c>
      <c r="G51" s="35">
        <f t="shared" si="2"/>
        <v>114.90647180539453</v>
      </c>
      <c r="H51" s="18"/>
      <c r="I51" s="19"/>
    </row>
    <row r="52" spans="1:9" ht="93.75" x14ac:dyDescent="0.2">
      <c r="A52" s="22" t="s">
        <v>90</v>
      </c>
      <c r="B52" s="29" t="s">
        <v>91</v>
      </c>
      <c r="C52" s="30">
        <f>C53+C55+C59+C57</f>
        <v>572468.20000000007</v>
      </c>
      <c r="D52" s="30">
        <f>D53+D55+D59+D57</f>
        <v>572468.20000000007</v>
      </c>
      <c r="E52" s="30">
        <f>E53+E55+E59+E57</f>
        <v>669906.80000000005</v>
      </c>
      <c r="F52" s="30">
        <f t="shared" si="0"/>
        <v>97438.599999999977</v>
      </c>
      <c r="G52" s="31">
        <f t="shared" si="2"/>
        <v>117.02078822893569</v>
      </c>
      <c r="H52" s="18"/>
      <c r="I52" s="19"/>
    </row>
    <row r="53" spans="1:9" ht="75" x14ac:dyDescent="0.2">
      <c r="A53" s="22" t="s">
        <v>92</v>
      </c>
      <c r="B53" s="23" t="s">
        <v>93</v>
      </c>
      <c r="C53" s="24">
        <f>C54</f>
        <v>406832.4</v>
      </c>
      <c r="D53" s="24">
        <f>D54</f>
        <v>406832.4</v>
      </c>
      <c r="E53" s="24">
        <f>E54</f>
        <v>521762.9</v>
      </c>
      <c r="F53" s="24">
        <f t="shared" si="0"/>
        <v>114930.5</v>
      </c>
      <c r="G53" s="25">
        <f t="shared" si="2"/>
        <v>128.25008529310841</v>
      </c>
      <c r="H53" s="18"/>
      <c r="I53" s="19"/>
    </row>
    <row r="54" spans="1:9" ht="93.75" x14ac:dyDescent="0.2">
      <c r="A54" s="22" t="s">
        <v>94</v>
      </c>
      <c r="B54" s="29" t="s">
        <v>95</v>
      </c>
      <c r="C54" s="24">
        <v>406832.4</v>
      </c>
      <c r="D54" s="24">
        <v>406832.4</v>
      </c>
      <c r="E54" s="24">
        <v>521762.9</v>
      </c>
      <c r="F54" s="24">
        <f t="shared" si="0"/>
        <v>114930.5</v>
      </c>
      <c r="G54" s="25">
        <f t="shared" si="2"/>
        <v>128.25008529310841</v>
      </c>
      <c r="H54" s="18"/>
      <c r="I54" s="19"/>
    </row>
    <row r="55" spans="1:9" ht="93.75" x14ac:dyDescent="0.2">
      <c r="A55" s="22" t="s">
        <v>96</v>
      </c>
      <c r="B55" s="29" t="s">
        <v>97</v>
      </c>
      <c r="C55" s="24">
        <f>C56</f>
        <v>901.6</v>
      </c>
      <c r="D55" s="24">
        <f>D56</f>
        <v>901.6</v>
      </c>
      <c r="E55" s="24">
        <f>E56</f>
        <v>1114.2</v>
      </c>
      <c r="F55" s="24">
        <f t="shared" si="0"/>
        <v>212.60000000000002</v>
      </c>
      <c r="G55" s="25">
        <f t="shared" si="2"/>
        <v>123.58030168589175</v>
      </c>
      <c r="H55" s="18"/>
      <c r="I55" s="19"/>
    </row>
    <row r="56" spans="1:9" ht="93.75" x14ac:dyDescent="0.2">
      <c r="A56" s="22" t="s">
        <v>98</v>
      </c>
      <c r="B56" s="29" t="s">
        <v>99</v>
      </c>
      <c r="C56" s="24">
        <v>901.6</v>
      </c>
      <c r="D56" s="24">
        <v>901.6</v>
      </c>
      <c r="E56" s="24">
        <v>1114.2</v>
      </c>
      <c r="F56" s="24">
        <f t="shared" si="0"/>
        <v>212.60000000000002</v>
      </c>
      <c r="G56" s="25">
        <f t="shared" si="2"/>
        <v>123.58030168589175</v>
      </c>
      <c r="H56" s="18"/>
      <c r="I56" s="19"/>
    </row>
    <row r="57" spans="1:9" ht="93.75" x14ac:dyDescent="0.2">
      <c r="A57" s="22" t="s">
        <v>100</v>
      </c>
      <c r="B57" s="29" t="s">
        <v>101</v>
      </c>
      <c r="C57" s="24">
        <f>C58</f>
        <v>1043.9000000000001</v>
      </c>
      <c r="D57" s="24">
        <f>D58</f>
        <v>1043.9000000000001</v>
      </c>
      <c r="E57" s="24">
        <f>E58</f>
        <v>1073.5</v>
      </c>
      <c r="F57" s="24">
        <f t="shared" si="0"/>
        <v>29.599999999999909</v>
      </c>
      <c r="G57" s="25">
        <f t="shared" si="2"/>
        <v>102.83552064373981</v>
      </c>
      <c r="H57" s="18"/>
      <c r="I57" s="19"/>
    </row>
    <row r="58" spans="1:9" ht="75" x14ac:dyDescent="0.2">
      <c r="A58" s="22" t="s">
        <v>102</v>
      </c>
      <c r="B58" s="29" t="s">
        <v>103</v>
      </c>
      <c r="C58" s="24">
        <v>1043.9000000000001</v>
      </c>
      <c r="D58" s="24">
        <v>1043.9000000000001</v>
      </c>
      <c r="E58" s="24">
        <v>1073.5</v>
      </c>
      <c r="F58" s="24">
        <f t="shared" si="0"/>
        <v>29.599999999999909</v>
      </c>
      <c r="G58" s="25">
        <f t="shared" si="2"/>
        <v>102.83552064373981</v>
      </c>
      <c r="H58" s="18"/>
      <c r="I58" s="19"/>
    </row>
    <row r="59" spans="1:9" ht="56.25" x14ac:dyDescent="0.2">
      <c r="A59" s="22" t="s">
        <v>104</v>
      </c>
      <c r="B59" s="27" t="s">
        <v>105</v>
      </c>
      <c r="C59" s="24">
        <f>C60</f>
        <v>163690.29999999999</v>
      </c>
      <c r="D59" s="24">
        <f>D60</f>
        <v>163690.29999999999</v>
      </c>
      <c r="E59" s="24">
        <f>E60</f>
        <v>145956.20000000001</v>
      </c>
      <c r="F59" s="24">
        <f t="shared" si="0"/>
        <v>-17734.099999999977</v>
      </c>
      <c r="G59" s="25">
        <f t="shared" si="2"/>
        <v>89.166065429655887</v>
      </c>
      <c r="H59" s="18"/>
      <c r="I59" s="19"/>
    </row>
    <row r="60" spans="1:9" ht="37.5" x14ac:dyDescent="0.2">
      <c r="A60" s="22" t="s">
        <v>106</v>
      </c>
      <c r="B60" s="27" t="s">
        <v>107</v>
      </c>
      <c r="C60" s="30">
        <v>163690.29999999999</v>
      </c>
      <c r="D60" s="30">
        <v>163690.29999999999</v>
      </c>
      <c r="E60" s="30">
        <v>145956.20000000001</v>
      </c>
      <c r="F60" s="30">
        <f t="shared" si="0"/>
        <v>-17734.099999999977</v>
      </c>
      <c r="G60" s="31">
        <f t="shared" si="2"/>
        <v>89.166065429655887</v>
      </c>
      <c r="H60" s="18"/>
      <c r="I60" s="19"/>
    </row>
    <row r="61" spans="1:9" ht="37.5" x14ac:dyDescent="0.2">
      <c r="A61" s="22" t="s">
        <v>108</v>
      </c>
      <c r="B61" s="23" t="s">
        <v>109</v>
      </c>
      <c r="C61" s="24">
        <f t="shared" ref="C61:E62" si="3">C62</f>
        <v>5058</v>
      </c>
      <c r="D61" s="24">
        <f t="shared" si="3"/>
        <v>5058</v>
      </c>
      <c r="E61" s="24">
        <f t="shared" si="3"/>
        <v>6560</v>
      </c>
      <c r="F61" s="24">
        <f t="shared" si="0"/>
        <v>1502</v>
      </c>
      <c r="G61" s="25">
        <f t="shared" si="2"/>
        <v>129.69553183076314</v>
      </c>
      <c r="H61" s="18"/>
      <c r="I61" s="19"/>
    </row>
    <row r="62" spans="1:9" ht="56.25" x14ac:dyDescent="0.2">
      <c r="A62" s="22" t="s">
        <v>110</v>
      </c>
      <c r="B62" s="23" t="s">
        <v>111</v>
      </c>
      <c r="C62" s="24">
        <f t="shared" si="3"/>
        <v>5058</v>
      </c>
      <c r="D62" s="24">
        <f t="shared" si="3"/>
        <v>5058</v>
      </c>
      <c r="E62" s="24">
        <f t="shared" si="3"/>
        <v>6560</v>
      </c>
      <c r="F62" s="24">
        <f t="shared" si="0"/>
        <v>1502</v>
      </c>
      <c r="G62" s="25">
        <f t="shared" si="2"/>
        <v>129.69553183076314</v>
      </c>
      <c r="H62" s="18"/>
      <c r="I62" s="19"/>
    </row>
    <row r="63" spans="1:9" ht="56.25" x14ac:dyDescent="0.2">
      <c r="A63" s="22" t="s">
        <v>112</v>
      </c>
      <c r="B63" s="23" t="s">
        <v>113</v>
      </c>
      <c r="C63" s="24">
        <v>5058</v>
      </c>
      <c r="D63" s="24">
        <v>5058</v>
      </c>
      <c r="E63" s="24">
        <v>6560</v>
      </c>
      <c r="F63" s="24">
        <f t="shared" si="0"/>
        <v>1502</v>
      </c>
      <c r="G63" s="25">
        <f t="shared" si="2"/>
        <v>129.69553183076314</v>
      </c>
      <c r="H63" s="18"/>
      <c r="I63" s="19"/>
    </row>
    <row r="64" spans="1:9" s="21" customFormat="1" ht="93.75" x14ac:dyDescent="0.2">
      <c r="A64" s="22" t="s">
        <v>114</v>
      </c>
      <c r="B64" s="27" t="s">
        <v>115</v>
      </c>
      <c r="C64" s="24">
        <f t="shared" ref="C64:E65" si="4">C65</f>
        <v>101151.5</v>
      </c>
      <c r="D64" s="24">
        <f t="shared" si="4"/>
        <v>101151.5</v>
      </c>
      <c r="E64" s="24">
        <f t="shared" si="4"/>
        <v>103377.8</v>
      </c>
      <c r="F64" s="24">
        <f t="shared" si="0"/>
        <v>2226.3000000000029</v>
      </c>
      <c r="G64" s="25">
        <f t="shared" si="2"/>
        <v>102.20095599175494</v>
      </c>
      <c r="H64" s="18"/>
      <c r="I64" s="19"/>
    </row>
    <row r="65" spans="1:9" ht="93.75" x14ac:dyDescent="0.2">
      <c r="A65" s="22" t="s">
        <v>116</v>
      </c>
      <c r="B65" s="27" t="s">
        <v>117</v>
      </c>
      <c r="C65" s="24">
        <f t="shared" si="4"/>
        <v>101151.5</v>
      </c>
      <c r="D65" s="24">
        <f t="shared" si="4"/>
        <v>101151.5</v>
      </c>
      <c r="E65" s="24">
        <f t="shared" si="4"/>
        <v>103377.8</v>
      </c>
      <c r="F65" s="24">
        <f t="shared" si="0"/>
        <v>2226.3000000000029</v>
      </c>
      <c r="G65" s="25">
        <f t="shared" si="2"/>
        <v>102.20095599175494</v>
      </c>
      <c r="H65" s="18"/>
      <c r="I65" s="19"/>
    </row>
    <row r="66" spans="1:9" ht="93.75" x14ac:dyDescent="0.2">
      <c r="A66" s="22" t="s">
        <v>118</v>
      </c>
      <c r="B66" s="23" t="s">
        <v>119</v>
      </c>
      <c r="C66" s="24">
        <f>C67+C68+C69+C70</f>
        <v>101151.5</v>
      </c>
      <c r="D66" s="24">
        <f>D67+D68+D69+D70</f>
        <v>101151.5</v>
      </c>
      <c r="E66" s="24">
        <f>E67+E68+E69+E70</f>
        <v>103377.8</v>
      </c>
      <c r="F66" s="24">
        <f t="shared" si="0"/>
        <v>2226.3000000000029</v>
      </c>
      <c r="G66" s="25">
        <f t="shared" si="2"/>
        <v>102.20095599175494</v>
      </c>
      <c r="H66" s="18"/>
      <c r="I66" s="19"/>
    </row>
    <row r="67" spans="1:9" ht="56.25" x14ac:dyDescent="0.2">
      <c r="A67" s="22" t="s">
        <v>120</v>
      </c>
      <c r="B67" s="23" t="s">
        <v>121</v>
      </c>
      <c r="C67" s="24">
        <v>48433</v>
      </c>
      <c r="D67" s="24">
        <v>48433</v>
      </c>
      <c r="E67" s="24">
        <v>54944.9</v>
      </c>
      <c r="F67" s="24">
        <f t="shared" si="0"/>
        <v>6511.9000000000015</v>
      </c>
      <c r="G67" s="25">
        <f t="shared" si="2"/>
        <v>113.44517168046579</v>
      </c>
      <c r="H67" s="18"/>
      <c r="I67" s="19"/>
    </row>
    <row r="68" spans="1:9" ht="56.25" x14ac:dyDescent="0.2">
      <c r="A68" s="22" t="s">
        <v>122</v>
      </c>
      <c r="B68" s="23" t="s">
        <v>123</v>
      </c>
      <c r="C68" s="24">
        <v>43305.5</v>
      </c>
      <c r="D68" s="24">
        <v>43305.5</v>
      </c>
      <c r="E68" s="24">
        <v>39671</v>
      </c>
      <c r="F68" s="24">
        <f t="shared" si="0"/>
        <v>-3634.5</v>
      </c>
      <c r="G68" s="25">
        <f t="shared" si="2"/>
        <v>91.607301612959091</v>
      </c>
      <c r="H68" s="18"/>
      <c r="I68" s="19"/>
    </row>
    <row r="69" spans="1:9" ht="37.5" x14ac:dyDescent="0.2">
      <c r="A69" s="22" t="s">
        <v>124</v>
      </c>
      <c r="B69" s="23" t="s">
        <v>125</v>
      </c>
      <c r="C69" s="24">
        <v>9404.9</v>
      </c>
      <c r="D69" s="24">
        <v>9404.9</v>
      </c>
      <c r="E69" s="24">
        <v>7692.1</v>
      </c>
      <c r="F69" s="24">
        <f t="shared" si="0"/>
        <v>-1712.7999999999993</v>
      </c>
      <c r="G69" s="25">
        <f t="shared" si="2"/>
        <v>81.788216780614363</v>
      </c>
      <c r="H69" s="18"/>
      <c r="I69" s="19"/>
    </row>
    <row r="70" spans="1:9" ht="56.25" x14ac:dyDescent="0.2">
      <c r="A70" s="22" t="s">
        <v>126</v>
      </c>
      <c r="B70" s="23" t="s">
        <v>127</v>
      </c>
      <c r="C70" s="24">
        <f>C72+C71</f>
        <v>8.1</v>
      </c>
      <c r="D70" s="24">
        <f>D72+D71</f>
        <v>8.1</v>
      </c>
      <c r="E70" s="24">
        <f>E72+E71</f>
        <v>1069.8</v>
      </c>
      <c r="F70" s="24">
        <f t="shared" si="0"/>
        <v>1061.7</v>
      </c>
      <c r="G70" s="25">
        <f t="shared" si="2"/>
        <v>13207.407407407407</v>
      </c>
      <c r="H70" s="18"/>
      <c r="I70" s="19"/>
    </row>
    <row r="71" spans="1:9" ht="56.25" x14ac:dyDescent="0.2">
      <c r="A71" s="22" t="s">
        <v>128</v>
      </c>
      <c r="B71" s="23" t="s">
        <v>127</v>
      </c>
      <c r="C71" s="24">
        <v>8.1</v>
      </c>
      <c r="D71" s="24">
        <v>8.1</v>
      </c>
      <c r="E71" s="24">
        <v>0</v>
      </c>
      <c r="F71" s="24">
        <f t="shared" si="0"/>
        <v>-8.1</v>
      </c>
      <c r="G71" s="25">
        <f t="shared" si="2"/>
        <v>0</v>
      </c>
      <c r="H71" s="18"/>
      <c r="I71" s="19"/>
    </row>
    <row r="72" spans="1:9" ht="56.25" x14ac:dyDescent="0.2">
      <c r="A72" s="22" t="s">
        <v>129</v>
      </c>
      <c r="B72" s="23" t="s">
        <v>127</v>
      </c>
      <c r="C72" s="24">
        <v>0</v>
      </c>
      <c r="D72" s="24">
        <v>0</v>
      </c>
      <c r="E72" s="24">
        <v>1069.8</v>
      </c>
      <c r="F72" s="24">
        <f t="shared" si="0"/>
        <v>1069.8</v>
      </c>
      <c r="G72" s="25" t="s">
        <v>50</v>
      </c>
      <c r="H72" s="18"/>
      <c r="I72" s="19"/>
    </row>
    <row r="73" spans="1:9" ht="37.5" x14ac:dyDescent="0.2">
      <c r="A73" s="14" t="s">
        <v>130</v>
      </c>
      <c r="B73" s="36" t="s">
        <v>131</v>
      </c>
      <c r="C73" s="16">
        <f>C74</f>
        <v>13808.4</v>
      </c>
      <c r="D73" s="16">
        <f>D74</f>
        <v>13808.4</v>
      </c>
      <c r="E73" s="16">
        <f>E74</f>
        <v>15016.100000000002</v>
      </c>
      <c r="F73" s="16">
        <f t="shared" si="0"/>
        <v>1207.7000000000025</v>
      </c>
      <c r="G73" s="17">
        <f t="shared" ref="G73:G78" si="5">E73/D73*100</f>
        <v>108.74612554676865</v>
      </c>
      <c r="H73" s="18"/>
      <c r="I73" s="19"/>
    </row>
    <row r="74" spans="1:9" x14ac:dyDescent="0.2">
      <c r="A74" s="22" t="s">
        <v>132</v>
      </c>
      <c r="B74" s="23" t="s">
        <v>133</v>
      </c>
      <c r="C74" s="24">
        <f>C75+C76+C77</f>
        <v>13808.4</v>
      </c>
      <c r="D74" s="24">
        <f>D75+D76+D77</f>
        <v>13808.4</v>
      </c>
      <c r="E74" s="24">
        <f>E75+E76+E77</f>
        <v>15016.100000000002</v>
      </c>
      <c r="F74" s="24">
        <f t="shared" si="0"/>
        <v>1207.7000000000025</v>
      </c>
      <c r="G74" s="25">
        <f t="shared" si="5"/>
        <v>108.74612554676865</v>
      </c>
      <c r="H74" s="18"/>
      <c r="I74" s="19"/>
    </row>
    <row r="75" spans="1:9" ht="37.5" x14ac:dyDescent="0.2">
      <c r="A75" s="22" t="s">
        <v>134</v>
      </c>
      <c r="B75" s="23" t="s">
        <v>135</v>
      </c>
      <c r="C75" s="24">
        <v>592.79999999999995</v>
      </c>
      <c r="D75" s="24">
        <v>592.79999999999995</v>
      </c>
      <c r="E75" s="24">
        <v>939.5</v>
      </c>
      <c r="F75" s="24">
        <f t="shared" ref="F75:F138" si="6">E75-D75</f>
        <v>346.70000000000005</v>
      </c>
      <c r="G75" s="25">
        <f t="shared" si="5"/>
        <v>158.48515519568153</v>
      </c>
      <c r="H75" s="18"/>
      <c r="I75" s="19"/>
    </row>
    <row r="76" spans="1:9" x14ac:dyDescent="0.2">
      <c r="A76" s="22" t="s">
        <v>136</v>
      </c>
      <c r="B76" s="23" t="s">
        <v>137</v>
      </c>
      <c r="C76" s="24">
        <v>4886.7</v>
      </c>
      <c r="D76" s="24">
        <v>4886.7</v>
      </c>
      <c r="E76" s="24">
        <v>1128.7</v>
      </c>
      <c r="F76" s="24">
        <f t="shared" si="6"/>
        <v>-3758</v>
      </c>
      <c r="G76" s="25">
        <f t="shared" si="5"/>
        <v>23.097386784537623</v>
      </c>
      <c r="H76" s="18"/>
      <c r="I76" s="19"/>
    </row>
    <row r="77" spans="1:9" x14ac:dyDescent="0.2">
      <c r="A77" s="22" t="s">
        <v>138</v>
      </c>
      <c r="B77" s="23" t="s">
        <v>139</v>
      </c>
      <c r="C77" s="24">
        <f>C78+C79</f>
        <v>8328.9</v>
      </c>
      <c r="D77" s="24">
        <f>D78+D79</f>
        <v>8328.9</v>
      </c>
      <c r="E77" s="24">
        <f>E78+E79</f>
        <v>12947.900000000001</v>
      </c>
      <c r="F77" s="24">
        <f t="shared" si="6"/>
        <v>4619.0000000000018</v>
      </c>
      <c r="G77" s="25">
        <f t="shared" si="5"/>
        <v>155.45750339180447</v>
      </c>
      <c r="H77" s="18"/>
      <c r="I77" s="19"/>
    </row>
    <row r="78" spans="1:9" x14ac:dyDescent="0.2">
      <c r="A78" s="22" t="s">
        <v>140</v>
      </c>
      <c r="B78" s="23" t="s">
        <v>141</v>
      </c>
      <c r="C78" s="24">
        <v>8328.9</v>
      </c>
      <c r="D78" s="24">
        <v>8328.9</v>
      </c>
      <c r="E78" s="24">
        <v>12933.7</v>
      </c>
      <c r="F78" s="24">
        <f t="shared" si="6"/>
        <v>4604.8000000000011</v>
      </c>
      <c r="G78" s="25">
        <f t="shared" si="5"/>
        <v>155.28701269075148</v>
      </c>
      <c r="H78" s="18"/>
      <c r="I78" s="19"/>
    </row>
    <row r="79" spans="1:9" x14ac:dyDescent="0.2">
      <c r="A79" s="22" t="s">
        <v>142</v>
      </c>
      <c r="B79" s="23" t="s">
        <v>143</v>
      </c>
      <c r="C79" s="24">
        <v>0</v>
      </c>
      <c r="D79" s="24">
        <v>0</v>
      </c>
      <c r="E79" s="24">
        <v>14.2</v>
      </c>
      <c r="F79" s="24">
        <f t="shared" si="6"/>
        <v>14.2</v>
      </c>
      <c r="G79" s="25" t="s">
        <v>50</v>
      </c>
      <c r="H79" s="18"/>
      <c r="I79" s="19"/>
    </row>
    <row r="80" spans="1:9" ht="37.5" x14ac:dyDescent="0.2">
      <c r="A80" s="14" t="s">
        <v>144</v>
      </c>
      <c r="B80" s="15" t="s">
        <v>145</v>
      </c>
      <c r="C80" s="16">
        <f>C81+C85</f>
        <v>1137.1000000000001</v>
      </c>
      <c r="D80" s="16">
        <f>D81+D85</f>
        <v>1137.1000000000001</v>
      </c>
      <c r="E80" s="16">
        <f>E81+E85</f>
        <v>26627.3</v>
      </c>
      <c r="F80" s="16">
        <f t="shared" si="6"/>
        <v>25490.2</v>
      </c>
      <c r="G80" s="17">
        <f t="shared" ref="G80:G90" si="7">E80/D80*100</f>
        <v>2341.6849881276926</v>
      </c>
      <c r="H80" s="18"/>
      <c r="I80" s="19"/>
    </row>
    <row r="81" spans="1:9" x14ac:dyDescent="0.2">
      <c r="A81" s="22" t="s">
        <v>146</v>
      </c>
      <c r="B81" s="23" t="s">
        <v>147</v>
      </c>
      <c r="C81" s="30">
        <f t="shared" ref="C81:E83" si="8">C82</f>
        <v>103.7</v>
      </c>
      <c r="D81" s="30">
        <f t="shared" si="8"/>
        <v>103.7</v>
      </c>
      <c r="E81" s="30">
        <f t="shared" si="8"/>
        <v>152.4</v>
      </c>
      <c r="F81" s="30">
        <f t="shared" si="6"/>
        <v>48.7</v>
      </c>
      <c r="G81" s="31">
        <f t="shared" si="7"/>
        <v>146.96239151398265</v>
      </c>
      <c r="H81" s="18"/>
      <c r="I81" s="19"/>
    </row>
    <row r="82" spans="1:9" x14ac:dyDescent="0.2">
      <c r="A82" s="22" t="s">
        <v>148</v>
      </c>
      <c r="B82" s="23" t="s">
        <v>149</v>
      </c>
      <c r="C82" s="30">
        <f t="shared" si="8"/>
        <v>103.7</v>
      </c>
      <c r="D82" s="30">
        <f t="shared" si="8"/>
        <v>103.7</v>
      </c>
      <c r="E82" s="30">
        <f t="shared" si="8"/>
        <v>152.4</v>
      </c>
      <c r="F82" s="30">
        <f t="shared" si="6"/>
        <v>48.7</v>
      </c>
      <c r="G82" s="31">
        <f t="shared" si="7"/>
        <v>146.96239151398265</v>
      </c>
      <c r="H82" s="18"/>
      <c r="I82" s="19"/>
    </row>
    <row r="83" spans="1:9" ht="37.5" x14ac:dyDescent="0.2">
      <c r="A83" s="22" t="s">
        <v>150</v>
      </c>
      <c r="B83" s="23" t="s">
        <v>151</v>
      </c>
      <c r="C83" s="30">
        <f>C84</f>
        <v>103.7</v>
      </c>
      <c r="D83" s="30">
        <f>D84</f>
        <v>103.7</v>
      </c>
      <c r="E83" s="30">
        <f t="shared" si="8"/>
        <v>152.4</v>
      </c>
      <c r="F83" s="30">
        <f t="shared" si="6"/>
        <v>48.7</v>
      </c>
      <c r="G83" s="31">
        <f t="shared" si="7"/>
        <v>146.96239151398265</v>
      </c>
      <c r="H83" s="18"/>
      <c r="I83" s="19"/>
    </row>
    <row r="84" spans="1:9" ht="75" x14ac:dyDescent="0.2">
      <c r="A84" s="22" t="s">
        <v>152</v>
      </c>
      <c r="B84" s="23" t="s">
        <v>153</v>
      </c>
      <c r="C84" s="30">
        <v>103.7</v>
      </c>
      <c r="D84" s="30">
        <v>103.7</v>
      </c>
      <c r="E84" s="30">
        <v>152.4</v>
      </c>
      <c r="F84" s="30">
        <f t="shared" si="6"/>
        <v>48.7</v>
      </c>
      <c r="G84" s="31">
        <f t="shared" si="7"/>
        <v>146.96239151398265</v>
      </c>
      <c r="H84" s="18"/>
      <c r="I84" s="19"/>
    </row>
    <row r="85" spans="1:9" s="21" customFormat="1" x14ac:dyDescent="0.2">
      <c r="A85" s="22" t="s">
        <v>154</v>
      </c>
      <c r="B85" s="23" t="s">
        <v>155</v>
      </c>
      <c r="C85" s="30">
        <f>C86+C91</f>
        <v>1033.4000000000001</v>
      </c>
      <c r="D85" s="30">
        <f>D86+D91</f>
        <v>1033.4000000000001</v>
      </c>
      <c r="E85" s="30">
        <f>E86+E91</f>
        <v>26474.899999999998</v>
      </c>
      <c r="F85" s="30">
        <f t="shared" si="6"/>
        <v>25441.499999999996</v>
      </c>
      <c r="G85" s="31">
        <f t="shared" si="7"/>
        <v>2561.9218114960322</v>
      </c>
      <c r="H85" s="18"/>
      <c r="I85" s="19"/>
    </row>
    <row r="86" spans="1:9" s="21" customFormat="1" ht="37.5" x14ac:dyDescent="0.2">
      <c r="A86" s="22" t="s">
        <v>156</v>
      </c>
      <c r="B86" s="23" t="s">
        <v>157</v>
      </c>
      <c r="C86" s="30">
        <f>C87</f>
        <v>1033.4000000000001</v>
      </c>
      <c r="D86" s="30">
        <f>D87</f>
        <v>1033.4000000000001</v>
      </c>
      <c r="E86" s="30">
        <f>E87</f>
        <v>891.2</v>
      </c>
      <c r="F86" s="30">
        <f t="shared" si="6"/>
        <v>-142.20000000000005</v>
      </c>
      <c r="G86" s="31">
        <f t="shared" si="7"/>
        <v>86.239597445326098</v>
      </c>
      <c r="H86" s="18"/>
      <c r="I86" s="19"/>
    </row>
    <row r="87" spans="1:9" s="21" customFormat="1" ht="37.5" x14ac:dyDescent="0.2">
      <c r="A87" s="22" t="s">
        <v>158</v>
      </c>
      <c r="B87" s="23" t="s">
        <v>159</v>
      </c>
      <c r="C87" s="30">
        <f>C88+C89+C90</f>
        <v>1033.4000000000001</v>
      </c>
      <c r="D87" s="30">
        <f>D88+D89+D90</f>
        <v>1033.4000000000001</v>
      </c>
      <c r="E87" s="30">
        <f>E88+E89+E90</f>
        <v>891.2</v>
      </c>
      <c r="F87" s="30">
        <f t="shared" si="6"/>
        <v>-142.20000000000005</v>
      </c>
      <c r="G87" s="31">
        <f t="shared" si="7"/>
        <v>86.239597445326098</v>
      </c>
      <c r="H87" s="18"/>
      <c r="I87" s="19"/>
    </row>
    <row r="88" spans="1:9" s="21" customFormat="1" ht="37.5" x14ac:dyDescent="0.2">
      <c r="A88" s="22" t="s">
        <v>160</v>
      </c>
      <c r="B88" s="23" t="s">
        <v>159</v>
      </c>
      <c r="C88" s="30">
        <v>167.9</v>
      </c>
      <c r="D88" s="30">
        <v>167.9</v>
      </c>
      <c r="E88" s="30">
        <v>148.5</v>
      </c>
      <c r="F88" s="30">
        <f t="shared" si="6"/>
        <v>-19.400000000000006</v>
      </c>
      <c r="G88" s="31">
        <f t="shared" si="7"/>
        <v>88.445503275759378</v>
      </c>
      <c r="H88" s="18"/>
      <c r="I88" s="19"/>
    </row>
    <row r="89" spans="1:9" s="21" customFormat="1" ht="37.5" x14ac:dyDescent="0.2">
      <c r="A89" s="22" t="s">
        <v>161</v>
      </c>
      <c r="B89" s="23" t="s">
        <v>159</v>
      </c>
      <c r="C89" s="30">
        <v>129.1</v>
      </c>
      <c r="D89" s="30">
        <v>129.1</v>
      </c>
      <c r="E89" s="30">
        <v>117.1</v>
      </c>
      <c r="F89" s="30">
        <f t="shared" si="6"/>
        <v>-12</v>
      </c>
      <c r="G89" s="31">
        <f t="shared" si="7"/>
        <v>90.704879938032533</v>
      </c>
      <c r="H89" s="18"/>
      <c r="I89" s="19"/>
    </row>
    <row r="90" spans="1:9" s="21" customFormat="1" ht="37.5" x14ac:dyDescent="0.2">
      <c r="A90" s="22" t="s">
        <v>162</v>
      </c>
      <c r="B90" s="23" t="s">
        <v>159</v>
      </c>
      <c r="C90" s="30">
        <v>736.4</v>
      </c>
      <c r="D90" s="30">
        <v>736.4</v>
      </c>
      <c r="E90" s="30">
        <v>625.6</v>
      </c>
      <c r="F90" s="30">
        <f t="shared" si="6"/>
        <v>-110.79999999999995</v>
      </c>
      <c r="G90" s="31">
        <f t="shared" si="7"/>
        <v>84.95382944052146</v>
      </c>
      <c r="H90" s="18"/>
      <c r="I90" s="19"/>
    </row>
    <row r="91" spans="1:9" s="21" customFormat="1" x14ac:dyDescent="0.2">
      <c r="A91" s="22" t="s">
        <v>163</v>
      </c>
      <c r="B91" s="23" t="s">
        <v>164</v>
      </c>
      <c r="C91" s="30">
        <f>C92</f>
        <v>0</v>
      </c>
      <c r="D91" s="30">
        <f>D92</f>
        <v>0</v>
      </c>
      <c r="E91" s="30">
        <f>E92</f>
        <v>25583.699999999997</v>
      </c>
      <c r="F91" s="30">
        <f t="shared" si="6"/>
        <v>25583.699999999997</v>
      </c>
      <c r="G91" s="31" t="s">
        <v>50</v>
      </c>
      <c r="H91" s="18"/>
      <c r="I91" s="19"/>
    </row>
    <row r="92" spans="1:9" s="21" customFormat="1" ht="37.5" x14ac:dyDescent="0.2">
      <c r="A92" s="22" t="s">
        <v>165</v>
      </c>
      <c r="B92" s="23" t="s">
        <v>166</v>
      </c>
      <c r="C92" s="30">
        <f>C93+C94</f>
        <v>0</v>
      </c>
      <c r="D92" s="30">
        <f>D93+D94</f>
        <v>0</v>
      </c>
      <c r="E92" s="30">
        <f>E93+E94+E111+E114</f>
        <v>25583.699999999997</v>
      </c>
      <c r="F92" s="30">
        <f t="shared" si="6"/>
        <v>25583.699999999997</v>
      </c>
      <c r="G92" s="31" t="s">
        <v>50</v>
      </c>
      <c r="H92" s="18"/>
      <c r="I92" s="19"/>
    </row>
    <row r="93" spans="1:9" s="21" customFormat="1" ht="56.25" x14ac:dyDescent="0.2">
      <c r="A93" s="22" t="s">
        <v>167</v>
      </c>
      <c r="B93" s="23" t="s">
        <v>168</v>
      </c>
      <c r="C93" s="24">
        <v>0</v>
      </c>
      <c r="D93" s="24">
        <v>0</v>
      </c>
      <c r="E93" s="24">
        <v>77</v>
      </c>
      <c r="F93" s="24">
        <f t="shared" si="6"/>
        <v>77</v>
      </c>
      <c r="G93" s="25" t="s">
        <v>50</v>
      </c>
      <c r="H93" s="18"/>
      <c r="I93" s="19"/>
    </row>
    <row r="94" spans="1:9" s="21" customFormat="1" ht="56.25" x14ac:dyDescent="0.2">
      <c r="A94" s="22" t="s">
        <v>169</v>
      </c>
      <c r="B94" s="23" t="s">
        <v>170</v>
      </c>
      <c r="C94" s="30">
        <f>C97+C101+C106</f>
        <v>0</v>
      </c>
      <c r="D94" s="30">
        <f>D97+D101+D106</f>
        <v>0</v>
      </c>
      <c r="E94" s="30">
        <f>E95+E96+E97+E98+E99+E100+E101+E103+E104+E105+E106+E107+E108+E109+E110+E102</f>
        <v>22446.3</v>
      </c>
      <c r="F94" s="30">
        <f t="shared" si="6"/>
        <v>22446.3</v>
      </c>
      <c r="G94" s="31" t="s">
        <v>50</v>
      </c>
      <c r="H94" s="18"/>
      <c r="I94" s="19"/>
    </row>
    <row r="95" spans="1:9" s="21" customFormat="1" ht="56.25" x14ac:dyDescent="0.2">
      <c r="A95" s="22" t="s">
        <v>171</v>
      </c>
      <c r="B95" s="23" t="s">
        <v>170</v>
      </c>
      <c r="C95" s="30">
        <v>0</v>
      </c>
      <c r="D95" s="30">
        <v>0</v>
      </c>
      <c r="E95" s="30">
        <v>2.7</v>
      </c>
      <c r="F95" s="30">
        <f t="shared" si="6"/>
        <v>2.7</v>
      </c>
      <c r="G95" s="31" t="s">
        <v>50</v>
      </c>
      <c r="H95" s="18"/>
      <c r="I95" s="19"/>
    </row>
    <row r="96" spans="1:9" s="21" customFormat="1" ht="56.25" x14ac:dyDescent="0.2">
      <c r="A96" s="22" t="s">
        <v>172</v>
      </c>
      <c r="B96" s="23" t="s">
        <v>170</v>
      </c>
      <c r="C96" s="30">
        <v>0</v>
      </c>
      <c r="D96" s="30">
        <v>0</v>
      </c>
      <c r="E96" s="30">
        <v>53.2</v>
      </c>
      <c r="F96" s="30">
        <f t="shared" si="6"/>
        <v>53.2</v>
      </c>
      <c r="G96" s="31" t="s">
        <v>50</v>
      </c>
      <c r="H96" s="18"/>
      <c r="I96" s="19"/>
    </row>
    <row r="97" spans="1:9" s="21" customFormat="1" ht="56.25" x14ac:dyDescent="0.2">
      <c r="A97" s="22" t="s">
        <v>173</v>
      </c>
      <c r="B97" s="23" t="s">
        <v>170</v>
      </c>
      <c r="C97" s="30">
        <v>0</v>
      </c>
      <c r="D97" s="30">
        <v>0</v>
      </c>
      <c r="E97" s="24">
        <v>3318.4</v>
      </c>
      <c r="F97" s="24">
        <f t="shared" si="6"/>
        <v>3318.4</v>
      </c>
      <c r="G97" s="25" t="s">
        <v>50</v>
      </c>
      <c r="H97" s="18"/>
      <c r="I97" s="19"/>
    </row>
    <row r="98" spans="1:9" s="21" customFormat="1" ht="56.25" x14ac:dyDescent="0.2">
      <c r="A98" s="22" t="s">
        <v>174</v>
      </c>
      <c r="B98" s="23" t="s">
        <v>170</v>
      </c>
      <c r="C98" s="30">
        <v>0</v>
      </c>
      <c r="D98" s="30">
        <v>0</v>
      </c>
      <c r="E98" s="24">
        <v>30</v>
      </c>
      <c r="F98" s="24">
        <f t="shared" si="6"/>
        <v>30</v>
      </c>
      <c r="G98" s="25" t="s">
        <v>50</v>
      </c>
      <c r="H98" s="18"/>
      <c r="I98" s="19"/>
    </row>
    <row r="99" spans="1:9" s="21" customFormat="1" ht="56.25" x14ac:dyDescent="0.2">
      <c r="A99" s="22" t="s">
        <v>175</v>
      </c>
      <c r="B99" s="23" t="s">
        <v>170</v>
      </c>
      <c r="C99" s="30">
        <v>0</v>
      </c>
      <c r="D99" s="30">
        <v>0</v>
      </c>
      <c r="E99" s="24">
        <v>0.3</v>
      </c>
      <c r="F99" s="24">
        <f t="shared" si="6"/>
        <v>0.3</v>
      </c>
      <c r="G99" s="25" t="s">
        <v>50</v>
      </c>
      <c r="H99" s="18"/>
      <c r="I99" s="19"/>
    </row>
    <row r="100" spans="1:9" s="21" customFormat="1" ht="56.25" x14ac:dyDescent="0.2">
      <c r="A100" s="22" t="s">
        <v>176</v>
      </c>
      <c r="B100" s="23" t="s">
        <v>170</v>
      </c>
      <c r="C100" s="30">
        <v>0</v>
      </c>
      <c r="D100" s="30">
        <v>0</v>
      </c>
      <c r="E100" s="24">
        <v>100.9</v>
      </c>
      <c r="F100" s="24">
        <f t="shared" si="6"/>
        <v>100.9</v>
      </c>
      <c r="G100" s="25" t="s">
        <v>50</v>
      </c>
      <c r="H100" s="18"/>
      <c r="I100" s="19"/>
    </row>
    <row r="101" spans="1:9" s="21" customFormat="1" ht="56.25" x14ac:dyDescent="0.2">
      <c r="A101" s="22" t="s">
        <v>177</v>
      </c>
      <c r="B101" s="23" t="s">
        <v>170</v>
      </c>
      <c r="C101" s="30">
        <v>0</v>
      </c>
      <c r="D101" s="30">
        <v>0</v>
      </c>
      <c r="E101" s="24">
        <v>1143.5</v>
      </c>
      <c r="F101" s="24">
        <f t="shared" si="6"/>
        <v>1143.5</v>
      </c>
      <c r="G101" s="25" t="s">
        <v>50</v>
      </c>
      <c r="H101" s="18"/>
      <c r="I101" s="19"/>
    </row>
    <row r="102" spans="1:9" s="21" customFormat="1" ht="56.25" x14ac:dyDescent="0.2">
      <c r="A102" s="22" t="s">
        <v>178</v>
      </c>
      <c r="B102" s="23" t="s">
        <v>170</v>
      </c>
      <c r="C102" s="30">
        <v>0</v>
      </c>
      <c r="D102" s="30">
        <v>0</v>
      </c>
      <c r="E102" s="24">
        <v>205.8</v>
      </c>
      <c r="F102" s="24">
        <f t="shared" si="6"/>
        <v>205.8</v>
      </c>
      <c r="G102" s="25" t="s">
        <v>50</v>
      </c>
      <c r="H102" s="18"/>
      <c r="I102" s="19"/>
    </row>
    <row r="103" spans="1:9" s="21" customFormat="1" ht="56.25" x14ac:dyDescent="0.2">
      <c r="A103" s="22" t="s">
        <v>179</v>
      </c>
      <c r="B103" s="23" t="s">
        <v>170</v>
      </c>
      <c r="C103" s="30">
        <v>0</v>
      </c>
      <c r="D103" s="30">
        <v>0</v>
      </c>
      <c r="E103" s="24">
        <v>305.5</v>
      </c>
      <c r="F103" s="24">
        <f t="shared" si="6"/>
        <v>305.5</v>
      </c>
      <c r="G103" s="25" t="s">
        <v>50</v>
      </c>
      <c r="H103" s="18"/>
      <c r="I103" s="19"/>
    </row>
    <row r="104" spans="1:9" s="21" customFormat="1" ht="56.25" x14ac:dyDescent="0.2">
      <c r="A104" s="22" t="s">
        <v>180</v>
      </c>
      <c r="B104" s="23" t="s">
        <v>170</v>
      </c>
      <c r="C104" s="30">
        <v>0</v>
      </c>
      <c r="D104" s="30">
        <v>0</v>
      </c>
      <c r="E104" s="24">
        <v>26.9</v>
      </c>
      <c r="F104" s="24">
        <f t="shared" si="6"/>
        <v>26.9</v>
      </c>
      <c r="G104" s="25" t="s">
        <v>50</v>
      </c>
      <c r="H104" s="18"/>
      <c r="I104" s="19"/>
    </row>
    <row r="105" spans="1:9" s="21" customFormat="1" ht="56.25" x14ac:dyDescent="0.2">
      <c r="A105" s="22" t="s">
        <v>181</v>
      </c>
      <c r="B105" s="23" t="s">
        <v>170</v>
      </c>
      <c r="C105" s="30">
        <v>0</v>
      </c>
      <c r="D105" s="30">
        <v>0</v>
      </c>
      <c r="E105" s="24">
        <v>235</v>
      </c>
      <c r="F105" s="24">
        <f t="shared" si="6"/>
        <v>235</v>
      </c>
      <c r="G105" s="25" t="s">
        <v>50</v>
      </c>
      <c r="H105" s="18"/>
      <c r="I105" s="19"/>
    </row>
    <row r="106" spans="1:9" s="21" customFormat="1" ht="56.25" x14ac:dyDescent="0.2">
      <c r="A106" s="22" t="s">
        <v>182</v>
      </c>
      <c r="B106" s="23" t="s">
        <v>170</v>
      </c>
      <c r="C106" s="30">
        <v>0</v>
      </c>
      <c r="D106" s="30">
        <v>0</v>
      </c>
      <c r="E106" s="24">
        <v>949</v>
      </c>
      <c r="F106" s="24">
        <f t="shared" si="6"/>
        <v>949</v>
      </c>
      <c r="G106" s="25" t="s">
        <v>50</v>
      </c>
      <c r="H106" s="18"/>
      <c r="I106" s="19"/>
    </row>
    <row r="107" spans="1:9" s="21" customFormat="1" ht="56.25" x14ac:dyDescent="0.2">
      <c r="A107" s="22" t="s">
        <v>183</v>
      </c>
      <c r="B107" s="23" t="s">
        <v>170</v>
      </c>
      <c r="C107" s="30">
        <v>0</v>
      </c>
      <c r="D107" s="30">
        <v>0</v>
      </c>
      <c r="E107" s="24">
        <v>15398.4</v>
      </c>
      <c r="F107" s="24">
        <f t="shared" si="6"/>
        <v>15398.4</v>
      </c>
      <c r="G107" s="25" t="s">
        <v>50</v>
      </c>
      <c r="H107" s="18"/>
      <c r="I107" s="19"/>
    </row>
    <row r="108" spans="1:9" s="21" customFormat="1" ht="56.25" x14ac:dyDescent="0.2">
      <c r="A108" s="22" t="s">
        <v>184</v>
      </c>
      <c r="B108" s="23" t="s">
        <v>170</v>
      </c>
      <c r="C108" s="30">
        <v>0</v>
      </c>
      <c r="D108" s="30">
        <v>0</v>
      </c>
      <c r="E108" s="24">
        <v>77.8</v>
      </c>
      <c r="F108" s="24">
        <f t="shared" si="6"/>
        <v>77.8</v>
      </c>
      <c r="G108" s="25" t="s">
        <v>50</v>
      </c>
      <c r="H108" s="18"/>
      <c r="I108" s="19"/>
    </row>
    <row r="109" spans="1:9" s="21" customFormat="1" ht="56.25" x14ac:dyDescent="0.2">
      <c r="A109" s="22" t="s">
        <v>185</v>
      </c>
      <c r="B109" s="23" t="s">
        <v>170</v>
      </c>
      <c r="C109" s="30">
        <v>0</v>
      </c>
      <c r="D109" s="30">
        <v>0</v>
      </c>
      <c r="E109" s="24">
        <v>1.4</v>
      </c>
      <c r="F109" s="24">
        <f t="shared" si="6"/>
        <v>1.4</v>
      </c>
      <c r="G109" s="25" t="s">
        <v>50</v>
      </c>
      <c r="H109" s="18"/>
      <c r="I109" s="19"/>
    </row>
    <row r="110" spans="1:9" s="21" customFormat="1" ht="56.25" x14ac:dyDescent="0.2">
      <c r="A110" s="22" t="s">
        <v>186</v>
      </c>
      <c r="B110" s="23" t="s">
        <v>170</v>
      </c>
      <c r="C110" s="30">
        <v>0</v>
      </c>
      <c r="D110" s="30">
        <v>0</v>
      </c>
      <c r="E110" s="24">
        <v>597.5</v>
      </c>
      <c r="F110" s="24">
        <f t="shared" si="6"/>
        <v>597.5</v>
      </c>
      <c r="G110" s="25" t="s">
        <v>50</v>
      </c>
      <c r="H110" s="18"/>
      <c r="I110" s="19"/>
    </row>
    <row r="111" spans="1:9" s="21" customFormat="1" ht="56.25" x14ac:dyDescent="0.2">
      <c r="A111" s="22" t="s">
        <v>187</v>
      </c>
      <c r="B111" s="23" t="s">
        <v>188</v>
      </c>
      <c r="C111" s="30">
        <v>0</v>
      </c>
      <c r="D111" s="30">
        <v>0</v>
      </c>
      <c r="E111" s="24">
        <f>E112+E113</f>
        <v>1980.6000000000001</v>
      </c>
      <c r="F111" s="24">
        <f t="shared" si="6"/>
        <v>1980.6000000000001</v>
      </c>
      <c r="G111" s="25" t="s">
        <v>50</v>
      </c>
      <c r="H111" s="18"/>
      <c r="I111" s="19"/>
    </row>
    <row r="112" spans="1:9" s="21" customFormat="1" ht="56.25" x14ac:dyDescent="0.2">
      <c r="A112" s="22" t="s">
        <v>189</v>
      </c>
      <c r="B112" s="23" t="s">
        <v>188</v>
      </c>
      <c r="C112" s="30">
        <v>0</v>
      </c>
      <c r="D112" s="30">
        <v>0</v>
      </c>
      <c r="E112" s="24">
        <v>30.4</v>
      </c>
      <c r="F112" s="24">
        <f t="shared" si="6"/>
        <v>30.4</v>
      </c>
      <c r="G112" s="25" t="s">
        <v>50</v>
      </c>
      <c r="H112" s="18"/>
      <c r="I112" s="19"/>
    </row>
    <row r="113" spans="1:9" s="21" customFormat="1" ht="56.25" x14ac:dyDescent="0.2">
      <c r="A113" s="22" t="s">
        <v>190</v>
      </c>
      <c r="B113" s="23" t="s">
        <v>188</v>
      </c>
      <c r="C113" s="30">
        <v>0</v>
      </c>
      <c r="D113" s="30">
        <v>0</v>
      </c>
      <c r="E113" s="24">
        <v>1950.2</v>
      </c>
      <c r="F113" s="24">
        <f t="shared" si="6"/>
        <v>1950.2</v>
      </c>
      <c r="G113" s="25" t="s">
        <v>50</v>
      </c>
      <c r="H113" s="18"/>
      <c r="I113" s="19"/>
    </row>
    <row r="114" spans="1:9" s="21" customFormat="1" ht="37.5" x14ac:dyDescent="0.2">
      <c r="A114" s="22" t="s">
        <v>191</v>
      </c>
      <c r="B114" s="23" t="s">
        <v>166</v>
      </c>
      <c r="C114" s="24">
        <v>0</v>
      </c>
      <c r="D114" s="24">
        <v>0</v>
      </c>
      <c r="E114" s="24">
        <v>1079.8</v>
      </c>
      <c r="F114" s="24">
        <f t="shared" si="6"/>
        <v>1079.8</v>
      </c>
      <c r="G114" s="25" t="s">
        <v>50</v>
      </c>
      <c r="H114" s="18"/>
      <c r="I114" s="19"/>
    </row>
    <row r="115" spans="1:9" s="21" customFormat="1" ht="37.5" x14ac:dyDescent="0.2">
      <c r="A115" s="14" t="s">
        <v>192</v>
      </c>
      <c r="B115" s="15" t="s">
        <v>193</v>
      </c>
      <c r="C115" s="34">
        <f>C116+C119</f>
        <v>280271.7</v>
      </c>
      <c r="D115" s="34">
        <f>D116+D119</f>
        <v>280271.7</v>
      </c>
      <c r="E115" s="34">
        <f>E116+E119</f>
        <v>283853.3</v>
      </c>
      <c r="F115" s="34">
        <f t="shared" si="6"/>
        <v>3581.5999999999767</v>
      </c>
      <c r="G115" s="35">
        <f t="shared" ref="G115:G125" si="9">E115/D115*100</f>
        <v>101.27790283499903</v>
      </c>
      <c r="H115" s="18"/>
      <c r="I115" s="19"/>
    </row>
    <row r="116" spans="1:9" s="21" customFormat="1" ht="93.75" x14ac:dyDescent="0.2">
      <c r="A116" s="22" t="s">
        <v>194</v>
      </c>
      <c r="B116" s="23" t="s">
        <v>195</v>
      </c>
      <c r="C116" s="24">
        <f t="shared" ref="C116:E117" si="10">C117</f>
        <v>277271.7</v>
      </c>
      <c r="D116" s="24">
        <f t="shared" si="10"/>
        <v>277271.7</v>
      </c>
      <c r="E116" s="24">
        <f t="shared" si="10"/>
        <v>279703.3</v>
      </c>
      <c r="F116" s="24">
        <f t="shared" si="6"/>
        <v>2431.5999999999767</v>
      </c>
      <c r="G116" s="25">
        <f t="shared" si="9"/>
        <v>100.87697374091911</v>
      </c>
      <c r="H116" s="18"/>
      <c r="I116" s="19"/>
    </row>
    <row r="117" spans="1:9" s="21" customFormat="1" ht="112.5" x14ac:dyDescent="0.2">
      <c r="A117" s="22" t="s">
        <v>196</v>
      </c>
      <c r="B117" s="29" t="s">
        <v>197</v>
      </c>
      <c r="C117" s="24">
        <f t="shared" si="10"/>
        <v>277271.7</v>
      </c>
      <c r="D117" s="24">
        <f t="shared" si="10"/>
        <v>277271.7</v>
      </c>
      <c r="E117" s="24">
        <f t="shared" si="10"/>
        <v>279703.3</v>
      </c>
      <c r="F117" s="24">
        <f t="shared" si="6"/>
        <v>2431.5999999999767</v>
      </c>
      <c r="G117" s="25">
        <f t="shared" si="9"/>
        <v>100.87697374091911</v>
      </c>
      <c r="H117" s="18"/>
      <c r="I117" s="19"/>
    </row>
    <row r="118" spans="1:9" s="21" customFormat="1" ht="112.5" x14ac:dyDescent="0.2">
      <c r="A118" s="22" t="s">
        <v>198</v>
      </c>
      <c r="B118" s="29" t="s">
        <v>199</v>
      </c>
      <c r="C118" s="24">
        <v>277271.7</v>
      </c>
      <c r="D118" s="24">
        <v>277271.7</v>
      </c>
      <c r="E118" s="24">
        <v>279703.3</v>
      </c>
      <c r="F118" s="24">
        <f t="shared" si="6"/>
        <v>2431.5999999999767</v>
      </c>
      <c r="G118" s="25">
        <f t="shared" si="9"/>
        <v>100.87697374091911</v>
      </c>
      <c r="H118" s="18"/>
      <c r="I118" s="19"/>
    </row>
    <row r="119" spans="1:9" s="21" customFormat="1" ht="37.5" x14ac:dyDescent="0.2">
      <c r="A119" s="22" t="s">
        <v>200</v>
      </c>
      <c r="B119" s="29" t="s">
        <v>201</v>
      </c>
      <c r="C119" s="24">
        <f t="shared" ref="C119:E120" si="11">C120</f>
        <v>3000</v>
      </c>
      <c r="D119" s="24">
        <f t="shared" si="11"/>
        <v>3000</v>
      </c>
      <c r="E119" s="24">
        <f t="shared" si="11"/>
        <v>4150</v>
      </c>
      <c r="F119" s="24">
        <f t="shared" si="6"/>
        <v>1150</v>
      </c>
      <c r="G119" s="25">
        <f t="shared" si="9"/>
        <v>138.33333333333334</v>
      </c>
      <c r="H119" s="18"/>
      <c r="I119" s="19"/>
    </row>
    <row r="120" spans="1:9" ht="37.5" x14ac:dyDescent="0.2">
      <c r="A120" s="22" t="s">
        <v>202</v>
      </c>
      <c r="B120" s="29" t="s">
        <v>203</v>
      </c>
      <c r="C120" s="24">
        <f t="shared" si="11"/>
        <v>3000</v>
      </c>
      <c r="D120" s="24">
        <f t="shared" si="11"/>
        <v>3000</v>
      </c>
      <c r="E120" s="24">
        <f t="shared" si="11"/>
        <v>4150</v>
      </c>
      <c r="F120" s="24">
        <f t="shared" si="6"/>
        <v>1150</v>
      </c>
      <c r="G120" s="25">
        <f t="shared" si="9"/>
        <v>138.33333333333334</v>
      </c>
      <c r="H120" s="18"/>
      <c r="I120" s="19"/>
    </row>
    <row r="121" spans="1:9" s="21" customFormat="1" ht="56.25" x14ac:dyDescent="0.2">
      <c r="A121" s="22" t="s">
        <v>204</v>
      </c>
      <c r="B121" s="29" t="s">
        <v>205</v>
      </c>
      <c r="C121" s="24">
        <v>3000</v>
      </c>
      <c r="D121" s="24">
        <v>3000</v>
      </c>
      <c r="E121" s="24">
        <v>4150</v>
      </c>
      <c r="F121" s="24">
        <f t="shared" si="6"/>
        <v>1150</v>
      </c>
      <c r="G121" s="25">
        <f t="shared" si="9"/>
        <v>138.33333333333334</v>
      </c>
      <c r="H121" s="18"/>
      <c r="I121" s="19"/>
    </row>
    <row r="122" spans="1:9" x14ac:dyDescent="0.2">
      <c r="A122" s="14" t="s">
        <v>206</v>
      </c>
      <c r="B122" s="15" t="s">
        <v>207</v>
      </c>
      <c r="C122" s="34">
        <f>C123+C126+C127+C141+C150+C153+C157+C169+C170+C176+C181+C167+C134+C175+C165</f>
        <v>837373.29999999993</v>
      </c>
      <c r="D122" s="34">
        <f>D123+D126+D127+D141+D150+D153+D157+D169+D170+D176+D181+D167+D134+D175+D165</f>
        <v>837373.29999999993</v>
      </c>
      <c r="E122" s="34">
        <f>E123+E126+E127+E141+E150+E153+E157+E169+E170+E176+E181+E167+E134+E175+E165+E138</f>
        <v>790263.79999999993</v>
      </c>
      <c r="F122" s="34">
        <f t="shared" si="6"/>
        <v>-47109.5</v>
      </c>
      <c r="G122" s="35">
        <f t="shared" si="9"/>
        <v>94.374133973462023</v>
      </c>
      <c r="H122" s="18"/>
      <c r="I122" s="19"/>
    </row>
    <row r="123" spans="1:9" ht="37.5" x14ac:dyDescent="0.2">
      <c r="A123" s="22" t="s">
        <v>208</v>
      </c>
      <c r="B123" s="23" t="s">
        <v>209</v>
      </c>
      <c r="C123" s="24">
        <f>C124+C125</f>
        <v>567.20000000000005</v>
      </c>
      <c r="D123" s="24">
        <f>D124+D125</f>
        <v>567.20000000000005</v>
      </c>
      <c r="E123" s="24">
        <f>E124+E125</f>
        <v>456.4</v>
      </c>
      <c r="F123" s="24">
        <f t="shared" si="6"/>
        <v>-110.80000000000007</v>
      </c>
      <c r="G123" s="25">
        <f t="shared" si="9"/>
        <v>80.465444287729184</v>
      </c>
      <c r="H123" s="18"/>
      <c r="I123" s="19"/>
    </row>
    <row r="124" spans="1:9" ht="93.75" x14ac:dyDescent="0.2">
      <c r="A124" s="22" t="s">
        <v>210</v>
      </c>
      <c r="B124" s="27" t="s">
        <v>211</v>
      </c>
      <c r="C124" s="24">
        <v>539.5</v>
      </c>
      <c r="D124" s="24">
        <v>539.5</v>
      </c>
      <c r="E124" s="24">
        <v>417.9</v>
      </c>
      <c r="F124" s="24">
        <f t="shared" si="6"/>
        <v>-121.60000000000002</v>
      </c>
      <c r="G124" s="25">
        <f t="shared" si="9"/>
        <v>77.460611677479136</v>
      </c>
      <c r="H124" s="18"/>
      <c r="I124" s="19"/>
    </row>
    <row r="125" spans="1:9" ht="75" x14ac:dyDescent="0.2">
      <c r="A125" s="22" t="s">
        <v>212</v>
      </c>
      <c r="B125" s="23" t="s">
        <v>213</v>
      </c>
      <c r="C125" s="24">
        <v>27.7</v>
      </c>
      <c r="D125" s="24">
        <v>27.7</v>
      </c>
      <c r="E125" s="24">
        <v>38.5</v>
      </c>
      <c r="F125" s="24">
        <f t="shared" si="6"/>
        <v>10.8</v>
      </c>
      <c r="G125" s="25">
        <f t="shared" si="9"/>
        <v>138.98916967509024</v>
      </c>
      <c r="H125" s="18"/>
      <c r="I125" s="19"/>
    </row>
    <row r="126" spans="1:9" ht="75" x14ac:dyDescent="0.2">
      <c r="A126" s="22" t="s">
        <v>214</v>
      </c>
      <c r="B126" s="23" t="s">
        <v>215</v>
      </c>
      <c r="C126" s="24">
        <v>0</v>
      </c>
      <c r="D126" s="24">
        <v>0</v>
      </c>
      <c r="E126" s="24">
        <v>111.3</v>
      </c>
      <c r="F126" s="24">
        <f t="shared" si="6"/>
        <v>111.3</v>
      </c>
      <c r="G126" s="25" t="s">
        <v>50</v>
      </c>
      <c r="H126" s="18"/>
      <c r="I126" s="19"/>
    </row>
    <row r="127" spans="1:9" ht="75" x14ac:dyDescent="0.2">
      <c r="A127" s="22" t="s">
        <v>216</v>
      </c>
      <c r="B127" s="23" t="s">
        <v>217</v>
      </c>
      <c r="C127" s="24">
        <f>C128+C131</f>
        <v>1790.7</v>
      </c>
      <c r="D127" s="24">
        <f>D128+D131</f>
        <v>1790.7</v>
      </c>
      <c r="E127" s="24">
        <f>E128+E131</f>
        <v>4541</v>
      </c>
      <c r="F127" s="24">
        <f t="shared" si="6"/>
        <v>2750.3</v>
      </c>
      <c r="G127" s="25">
        <f t="shared" ref="G127:G133" si="12">E127/D127*100</f>
        <v>253.58798235326967</v>
      </c>
      <c r="H127" s="18"/>
      <c r="I127" s="19"/>
    </row>
    <row r="128" spans="1:9" ht="75" x14ac:dyDescent="0.2">
      <c r="A128" s="22" t="s">
        <v>218</v>
      </c>
      <c r="B128" s="23" t="s">
        <v>219</v>
      </c>
      <c r="C128" s="24">
        <f>C129+C130</f>
        <v>1773</v>
      </c>
      <c r="D128" s="24">
        <f>D129+D130</f>
        <v>1773</v>
      </c>
      <c r="E128" s="24">
        <f>E129+E130</f>
        <v>4535.7</v>
      </c>
      <c r="F128" s="24">
        <f t="shared" si="6"/>
        <v>2762.7</v>
      </c>
      <c r="G128" s="25">
        <f t="shared" si="12"/>
        <v>255.82064297800335</v>
      </c>
      <c r="H128" s="18"/>
      <c r="I128" s="19"/>
    </row>
    <row r="129" spans="1:9" ht="75" x14ac:dyDescent="0.2">
      <c r="A129" s="22" t="s">
        <v>220</v>
      </c>
      <c r="B129" s="23" t="s">
        <v>219</v>
      </c>
      <c r="C129" s="24">
        <v>78.7</v>
      </c>
      <c r="D129" s="24">
        <v>78.7</v>
      </c>
      <c r="E129" s="24">
        <v>123.5</v>
      </c>
      <c r="F129" s="24">
        <f t="shared" si="6"/>
        <v>44.8</v>
      </c>
      <c r="G129" s="25">
        <f t="shared" si="12"/>
        <v>156.92503176620076</v>
      </c>
      <c r="H129" s="18"/>
      <c r="I129" s="19"/>
    </row>
    <row r="130" spans="1:9" ht="75" x14ac:dyDescent="0.2">
      <c r="A130" s="22" t="s">
        <v>221</v>
      </c>
      <c r="B130" s="23" t="s">
        <v>219</v>
      </c>
      <c r="C130" s="24">
        <v>1694.3</v>
      </c>
      <c r="D130" s="24">
        <v>1694.3</v>
      </c>
      <c r="E130" s="24">
        <v>4412.2</v>
      </c>
      <c r="F130" s="24">
        <f t="shared" si="6"/>
        <v>2717.8999999999996</v>
      </c>
      <c r="G130" s="25">
        <f t="shared" si="12"/>
        <v>260.4143304019359</v>
      </c>
      <c r="H130" s="18"/>
      <c r="I130" s="19"/>
    </row>
    <row r="131" spans="1:9" ht="56.25" x14ac:dyDescent="0.2">
      <c r="A131" s="22" t="s">
        <v>222</v>
      </c>
      <c r="B131" s="23" t="s">
        <v>223</v>
      </c>
      <c r="C131" s="24">
        <f>C132+C133</f>
        <v>17.7</v>
      </c>
      <c r="D131" s="24">
        <f>D132+D133</f>
        <v>17.7</v>
      </c>
      <c r="E131" s="24">
        <f>E132+E133</f>
        <v>5.3</v>
      </c>
      <c r="F131" s="24">
        <f t="shared" si="6"/>
        <v>-12.399999999999999</v>
      </c>
      <c r="G131" s="25">
        <f t="shared" si="12"/>
        <v>29.943502824858758</v>
      </c>
      <c r="H131" s="18"/>
      <c r="I131" s="19"/>
    </row>
    <row r="132" spans="1:9" ht="56.25" x14ac:dyDescent="0.2">
      <c r="A132" s="22" t="s">
        <v>224</v>
      </c>
      <c r="B132" s="23" t="s">
        <v>223</v>
      </c>
      <c r="C132" s="24">
        <v>10</v>
      </c>
      <c r="D132" s="24">
        <v>10</v>
      </c>
      <c r="E132" s="24">
        <v>5</v>
      </c>
      <c r="F132" s="24">
        <f t="shared" si="6"/>
        <v>-5</v>
      </c>
      <c r="G132" s="25">
        <f t="shared" si="12"/>
        <v>50</v>
      </c>
      <c r="H132" s="18"/>
      <c r="I132" s="19"/>
    </row>
    <row r="133" spans="1:9" ht="56.25" x14ac:dyDescent="0.2">
      <c r="A133" s="22" t="s">
        <v>225</v>
      </c>
      <c r="B133" s="23" t="s">
        <v>223</v>
      </c>
      <c r="C133" s="24">
        <v>7.7</v>
      </c>
      <c r="D133" s="24">
        <v>7.7</v>
      </c>
      <c r="E133" s="24">
        <v>0.3</v>
      </c>
      <c r="F133" s="24">
        <f t="shared" si="6"/>
        <v>-7.4</v>
      </c>
      <c r="G133" s="25">
        <f t="shared" si="12"/>
        <v>3.8961038961038961</v>
      </c>
      <c r="H133" s="18"/>
      <c r="I133" s="19"/>
    </row>
    <row r="134" spans="1:9" ht="56.25" x14ac:dyDescent="0.2">
      <c r="A134" s="22" t="s">
        <v>226</v>
      </c>
      <c r="B134" s="23" t="s">
        <v>227</v>
      </c>
      <c r="C134" s="24">
        <f>C135</f>
        <v>0</v>
      </c>
      <c r="D134" s="24">
        <f>D135</f>
        <v>0</v>
      </c>
      <c r="E134" s="24">
        <f>E135</f>
        <v>745.5</v>
      </c>
      <c r="F134" s="24">
        <f t="shared" si="6"/>
        <v>745.5</v>
      </c>
      <c r="G134" s="25" t="s">
        <v>50</v>
      </c>
      <c r="H134" s="18"/>
      <c r="I134" s="19"/>
    </row>
    <row r="135" spans="1:9" ht="56.25" x14ac:dyDescent="0.2">
      <c r="A135" s="22" t="s">
        <v>228</v>
      </c>
      <c r="B135" s="37" t="s">
        <v>229</v>
      </c>
      <c r="C135" s="24">
        <f>C137+C136</f>
        <v>0</v>
      </c>
      <c r="D135" s="24">
        <f>D137+D136</f>
        <v>0</v>
      </c>
      <c r="E135" s="24">
        <f>E137+E136</f>
        <v>745.5</v>
      </c>
      <c r="F135" s="24">
        <f t="shared" si="6"/>
        <v>745.5</v>
      </c>
      <c r="G135" s="25" t="s">
        <v>50</v>
      </c>
      <c r="H135" s="18"/>
      <c r="I135" s="19"/>
    </row>
    <row r="136" spans="1:9" ht="56.25" x14ac:dyDescent="0.2">
      <c r="A136" s="22" t="s">
        <v>230</v>
      </c>
      <c r="B136" s="37" t="s">
        <v>229</v>
      </c>
      <c r="C136" s="24">
        <v>0</v>
      </c>
      <c r="D136" s="24">
        <v>0</v>
      </c>
      <c r="E136" s="24">
        <v>746.9</v>
      </c>
      <c r="F136" s="24">
        <f t="shared" si="6"/>
        <v>746.9</v>
      </c>
      <c r="G136" s="25" t="s">
        <v>50</v>
      </c>
      <c r="H136" s="18"/>
      <c r="I136" s="19"/>
    </row>
    <row r="137" spans="1:9" ht="56.25" x14ac:dyDescent="0.2">
      <c r="A137" s="22" t="s">
        <v>231</v>
      </c>
      <c r="B137" s="37" t="s">
        <v>229</v>
      </c>
      <c r="C137" s="24">
        <v>0</v>
      </c>
      <c r="D137" s="24">
        <v>0</v>
      </c>
      <c r="E137" s="24">
        <v>-1.4</v>
      </c>
      <c r="F137" s="24">
        <f t="shared" si="6"/>
        <v>-1.4</v>
      </c>
      <c r="G137" s="25" t="s">
        <v>50</v>
      </c>
      <c r="H137" s="18"/>
      <c r="I137" s="19"/>
    </row>
    <row r="138" spans="1:9" ht="37.5" x14ac:dyDescent="0.2">
      <c r="A138" s="22" t="s">
        <v>232</v>
      </c>
      <c r="B138" s="37" t="s">
        <v>233</v>
      </c>
      <c r="C138" s="24">
        <f>C140</f>
        <v>0</v>
      </c>
      <c r="D138" s="24">
        <f>D140</f>
        <v>0</v>
      </c>
      <c r="E138" s="24">
        <f>E140</f>
        <v>108.7</v>
      </c>
      <c r="F138" s="24">
        <f t="shared" si="6"/>
        <v>108.7</v>
      </c>
      <c r="G138" s="25" t="s">
        <v>50</v>
      </c>
      <c r="H138" s="18"/>
      <c r="I138" s="19"/>
    </row>
    <row r="139" spans="1:9" ht="56.25" x14ac:dyDescent="0.2">
      <c r="A139" s="22" t="s">
        <v>234</v>
      </c>
      <c r="B139" s="37" t="s">
        <v>235</v>
      </c>
      <c r="C139" s="24">
        <f>C140</f>
        <v>0</v>
      </c>
      <c r="D139" s="24">
        <f>D140</f>
        <v>0</v>
      </c>
      <c r="E139" s="24">
        <f>E140</f>
        <v>108.7</v>
      </c>
      <c r="F139" s="24">
        <f t="shared" ref="F139:F202" si="13">E139-D139</f>
        <v>108.7</v>
      </c>
      <c r="G139" s="25" t="s">
        <v>50</v>
      </c>
      <c r="H139" s="18"/>
      <c r="I139" s="19"/>
    </row>
    <row r="140" spans="1:9" ht="75" x14ac:dyDescent="0.2">
      <c r="A140" s="22" t="s">
        <v>236</v>
      </c>
      <c r="B140" s="37" t="s">
        <v>237</v>
      </c>
      <c r="C140" s="24">
        <v>0</v>
      </c>
      <c r="D140" s="24">
        <v>0</v>
      </c>
      <c r="E140" s="24">
        <v>108.7</v>
      </c>
      <c r="F140" s="24">
        <f t="shared" si="13"/>
        <v>108.7</v>
      </c>
      <c r="G140" s="25" t="s">
        <v>50</v>
      </c>
      <c r="H140" s="18"/>
      <c r="I140" s="19"/>
    </row>
    <row r="141" spans="1:9" ht="131.25" x14ac:dyDescent="0.2">
      <c r="A141" s="22" t="s">
        <v>238</v>
      </c>
      <c r="B141" s="27" t="s">
        <v>239</v>
      </c>
      <c r="C141" s="24">
        <f>C142+C144+C147+C148+C143</f>
        <v>633.6</v>
      </c>
      <c r="D141" s="24">
        <f>D142+D144+D147+D148+D143</f>
        <v>633.6</v>
      </c>
      <c r="E141" s="24">
        <f>E142+E144+E147+E148+E143</f>
        <v>958.09999999999991</v>
      </c>
      <c r="F141" s="24">
        <f t="shared" si="13"/>
        <v>324.49999999999989</v>
      </c>
      <c r="G141" s="25">
        <f>E141/D141*100</f>
        <v>151.21527777777777</v>
      </c>
      <c r="H141" s="18"/>
      <c r="I141" s="19"/>
    </row>
    <row r="142" spans="1:9" ht="37.5" x14ac:dyDescent="0.2">
      <c r="A142" s="22" t="s">
        <v>240</v>
      </c>
      <c r="B142" s="23" t="s">
        <v>241</v>
      </c>
      <c r="C142" s="24">
        <v>187.1</v>
      </c>
      <c r="D142" s="24">
        <v>187.1</v>
      </c>
      <c r="E142" s="24">
        <v>0</v>
      </c>
      <c r="F142" s="24">
        <f t="shared" si="13"/>
        <v>-187.1</v>
      </c>
      <c r="G142" s="25">
        <f>E142/D142*100</f>
        <v>0</v>
      </c>
      <c r="H142" s="18"/>
      <c r="I142" s="19"/>
    </row>
    <row r="143" spans="1:9" ht="37.5" x14ac:dyDescent="0.2">
      <c r="A143" s="22" t="s">
        <v>242</v>
      </c>
      <c r="B143" s="23" t="s">
        <v>241</v>
      </c>
      <c r="C143" s="24">
        <v>0</v>
      </c>
      <c r="D143" s="24">
        <v>0</v>
      </c>
      <c r="E143" s="24">
        <v>222</v>
      </c>
      <c r="F143" s="24">
        <f t="shared" si="13"/>
        <v>222</v>
      </c>
      <c r="G143" s="25" t="s">
        <v>50</v>
      </c>
      <c r="H143" s="18"/>
      <c r="I143" s="19"/>
    </row>
    <row r="144" spans="1:9" ht="37.5" x14ac:dyDescent="0.2">
      <c r="A144" s="22" t="s">
        <v>243</v>
      </c>
      <c r="B144" s="23" t="s">
        <v>244</v>
      </c>
      <c r="C144" s="24">
        <f>C146+C145</f>
        <v>440.5</v>
      </c>
      <c r="D144" s="24">
        <f>D146+D145</f>
        <v>440.5</v>
      </c>
      <c r="E144" s="24">
        <f>E146+E145</f>
        <v>540.79999999999995</v>
      </c>
      <c r="F144" s="24">
        <f t="shared" si="13"/>
        <v>100.29999999999995</v>
      </c>
      <c r="G144" s="25">
        <f>E144/D144*100</f>
        <v>122.76958002270146</v>
      </c>
      <c r="H144" s="18"/>
      <c r="I144" s="19"/>
    </row>
    <row r="145" spans="1:9" ht="37.5" x14ac:dyDescent="0.2">
      <c r="A145" s="22" t="s">
        <v>245</v>
      </c>
      <c r="B145" s="23" t="s">
        <v>244</v>
      </c>
      <c r="C145" s="24">
        <v>0</v>
      </c>
      <c r="D145" s="24">
        <v>0</v>
      </c>
      <c r="E145" s="24">
        <v>0.8</v>
      </c>
      <c r="F145" s="24">
        <f t="shared" si="13"/>
        <v>0.8</v>
      </c>
      <c r="G145" s="25" t="s">
        <v>50</v>
      </c>
      <c r="H145" s="18"/>
      <c r="I145" s="19"/>
    </row>
    <row r="146" spans="1:9" ht="37.5" x14ac:dyDescent="0.2">
      <c r="A146" s="22" t="s">
        <v>246</v>
      </c>
      <c r="B146" s="23" t="s">
        <v>244</v>
      </c>
      <c r="C146" s="24">
        <v>440.5</v>
      </c>
      <c r="D146" s="24">
        <v>440.5</v>
      </c>
      <c r="E146" s="24">
        <v>540</v>
      </c>
      <c r="F146" s="24">
        <f t="shared" si="13"/>
        <v>99.5</v>
      </c>
      <c r="G146" s="25">
        <f>E146/D146*100</f>
        <v>122.58796821793416</v>
      </c>
      <c r="H146" s="18"/>
      <c r="I146" s="19"/>
    </row>
    <row r="147" spans="1:9" ht="37.5" x14ac:dyDescent="0.2">
      <c r="A147" s="22" t="s">
        <v>247</v>
      </c>
      <c r="B147" s="23" t="s">
        <v>248</v>
      </c>
      <c r="C147" s="24">
        <v>6</v>
      </c>
      <c r="D147" s="24">
        <v>6</v>
      </c>
      <c r="E147" s="24">
        <v>35.299999999999997</v>
      </c>
      <c r="F147" s="24">
        <f t="shared" si="13"/>
        <v>29.299999999999997</v>
      </c>
      <c r="G147" s="25">
        <f>E147/D147*100</f>
        <v>588.33333333333326</v>
      </c>
      <c r="H147" s="18"/>
      <c r="I147" s="19"/>
    </row>
    <row r="148" spans="1:9" ht="37.5" x14ac:dyDescent="0.2">
      <c r="A148" s="22" t="s">
        <v>249</v>
      </c>
      <c r="B148" s="23" t="s">
        <v>250</v>
      </c>
      <c r="C148" s="24">
        <v>0</v>
      </c>
      <c r="D148" s="24">
        <v>0</v>
      </c>
      <c r="E148" s="24">
        <f>E149</f>
        <v>160</v>
      </c>
      <c r="F148" s="24">
        <f t="shared" si="13"/>
        <v>160</v>
      </c>
      <c r="G148" s="25" t="s">
        <v>50</v>
      </c>
      <c r="H148" s="18"/>
      <c r="I148" s="19"/>
    </row>
    <row r="149" spans="1:9" ht="56.25" x14ac:dyDescent="0.2">
      <c r="A149" s="22" t="s">
        <v>251</v>
      </c>
      <c r="B149" s="23" t="s">
        <v>252</v>
      </c>
      <c r="C149" s="24">
        <v>0</v>
      </c>
      <c r="D149" s="24">
        <v>0</v>
      </c>
      <c r="E149" s="24">
        <v>160</v>
      </c>
      <c r="F149" s="24">
        <f t="shared" si="13"/>
        <v>160</v>
      </c>
      <c r="G149" s="25" t="s">
        <v>50</v>
      </c>
      <c r="H149" s="18"/>
      <c r="I149" s="19"/>
    </row>
    <row r="150" spans="1:9" ht="75" x14ac:dyDescent="0.2">
      <c r="A150" s="22" t="s">
        <v>253</v>
      </c>
      <c r="B150" s="23" t="s">
        <v>254</v>
      </c>
      <c r="C150" s="24">
        <f>C151+C152</f>
        <v>3930</v>
      </c>
      <c r="D150" s="24">
        <f>D151+D152</f>
        <v>3930</v>
      </c>
      <c r="E150" s="24">
        <f>E151+E152</f>
        <v>4555.2</v>
      </c>
      <c r="F150" s="24">
        <f t="shared" si="13"/>
        <v>625.19999999999982</v>
      </c>
      <c r="G150" s="25">
        <f t="shared" ref="G150:G158" si="14">E150/D150*100</f>
        <v>115.90839694656488</v>
      </c>
      <c r="H150" s="18"/>
      <c r="I150" s="19"/>
    </row>
    <row r="151" spans="1:9" ht="75" x14ac:dyDescent="0.2">
      <c r="A151" s="22" t="s">
        <v>255</v>
      </c>
      <c r="B151" s="23" t="s">
        <v>254</v>
      </c>
      <c r="C151" s="24">
        <v>3562.9</v>
      </c>
      <c r="D151" s="24">
        <v>3562.9</v>
      </c>
      <c r="E151" s="24">
        <v>4215.2</v>
      </c>
      <c r="F151" s="24">
        <f t="shared" si="13"/>
        <v>652.29999999999973</v>
      </c>
      <c r="G151" s="25">
        <f t="shared" si="14"/>
        <v>118.30811979005864</v>
      </c>
      <c r="H151" s="18"/>
      <c r="I151" s="19"/>
    </row>
    <row r="152" spans="1:9" ht="75" x14ac:dyDescent="0.2">
      <c r="A152" s="22" t="s">
        <v>256</v>
      </c>
      <c r="B152" s="23" t="s">
        <v>254</v>
      </c>
      <c r="C152" s="24">
        <v>367.1</v>
      </c>
      <c r="D152" s="24">
        <v>367.1</v>
      </c>
      <c r="E152" s="24">
        <v>340</v>
      </c>
      <c r="F152" s="24">
        <f t="shared" si="13"/>
        <v>-27.100000000000023</v>
      </c>
      <c r="G152" s="25">
        <f t="shared" si="14"/>
        <v>92.617815309180045</v>
      </c>
      <c r="H152" s="18"/>
      <c r="I152" s="19"/>
    </row>
    <row r="153" spans="1:9" ht="37.5" x14ac:dyDescent="0.2">
      <c r="A153" s="22" t="s">
        <v>257</v>
      </c>
      <c r="B153" s="23" t="s">
        <v>258</v>
      </c>
      <c r="C153" s="24">
        <f>C154+C156</f>
        <v>1049.5</v>
      </c>
      <c r="D153" s="24">
        <f>D154+D156</f>
        <v>1049.5</v>
      </c>
      <c r="E153" s="24">
        <f>E154+E156</f>
        <v>456.8</v>
      </c>
      <c r="F153" s="24">
        <f t="shared" si="13"/>
        <v>-592.70000000000005</v>
      </c>
      <c r="G153" s="25">
        <f t="shared" si="14"/>
        <v>43.525488327775129</v>
      </c>
      <c r="H153" s="18"/>
      <c r="I153" s="19"/>
    </row>
    <row r="154" spans="1:9" ht="56.25" x14ac:dyDescent="0.2">
      <c r="A154" s="22" t="s">
        <v>259</v>
      </c>
      <c r="B154" s="23" t="s">
        <v>260</v>
      </c>
      <c r="C154" s="24">
        <f>C155</f>
        <v>883.5</v>
      </c>
      <c r="D154" s="24">
        <f>D155</f>
        <v>883.5</v>
      </c>
      <c r="E154" s="24">
        <f>E155</f>
        <v>329</v>
      </c>
      <c r="F154" s="24">
        <f t="shared" si="13"/>
        <v>-554.5</v>
      </c>
      <c r="G154" s="25">
        <f t="shared" si="14"/>
        <v>37.238256932654217</v>
      </c>
      <c r="H154" s="18"/>
      <c r="I154" s="19"/>
    </row>
    <row r="155" spans="1:9" ht="56.25" x14ac:dyDescent="0.2">
      <c r="A155" s="22" t="s">
        <v>261</v>
      </c>
      <c r="B155" s="23" t="s">
        <v>262</v>
      </c>
      <c r="C155" s="24">
        <v>883.5</v>
      </c>
      <c r="D155" s="24">
        <v>883.5</v>
      </c>
      <c r="E155" s="24">
        <v>329</v>
      </c>
      <c r="F155" s="24">
        <f t="shared" si="13"/>
        <v>-554.5</v>
      </c>
      <c r="G155" s="25">
        <f t="shared" si="14"/>
        <v>37.238256932654217</v>
      </c>
      <c r="H155" s="18"/>
      <c r="I155" s="19"/>
    </row>
    <row r="156" spans="1:9" ht="37.5" x14ac:dyDescent="0.2">
      <c r="A156" s="22" t="s">
        <v>263</v>
      </c>
      <c r="B156" s="23" t="s">
        <v>264</v>
      </c>
      <c r="C156" s="24">
        <v>166</v>
      </c>
      <c r="D156" s="24">
        <v>166</v>
      </c>
      <c r="E156" s="24">
        <v>127.8</v>
      </c>
      <c r="F156" s="24">
        <f t="shared" si="13"/>
        <v>-38.200000000000003</v>
      </c>
      <c r="G156" s="25">
        <f t="shared" si="14"/>
        <v>76.98795180722891</v>
      </c>
      <c r="H156" s="18"/>
      <c r="I156" s="19"/>
    </row>
    <row r="157" spans="1:9" ht="75" x14ac:dyDescent="0.2">
      <c r="A157" s="22" t="s">
        <v>265</v>
      </c>
      <c r="B157" s="23" t="s">
        <v>266</v>
      </c>
      <c r="C157" s="24">
        <f>C158</f>
        <v>106.7</v>
      </c>
      <c r="D157" s="24">
        <f>D158</f>
        <v>106.7</v>
      </c>
      <c r="E157" s="24">
        <f>E158</f>
        <v>915.39999999999986</v>
      </c>
      <c r="F157" s="24">
        <f t="shared" si="13"/>
        <v>808.69999999999982</v>
      </c>
      <c r="G157" s="25">
        <f t="shared" si="14"/>
        <v>857.91940018744128</v>
      </c>
      <c r="H157" s="18"/>
      <c r="I157" s="19"/>
    </row>
    <row r="158" spans="1:9" ht="75" x14ac:dyDescent="0.2">
      <c r="A158" s="22" t="s">
        <v>267</v>
      </c>
      <c r="B158" s="23" t="s">
        <v>268</v>
      </c>
      <c r="C158" s="24">
        <f>C159+C160+C161+C162+C163+C164</f>
        <v>106.7</v>
      </c>
      <c r="D158" s="24">
        <f>D159+D160+D161+D162+D163+D164</f>
        <v>106.7</v>
      </c>
      <c r="E158" s="24">
        <f>E159+E160+E161+E162+E163+E164</f>
        <v>915.39999999999986</v>
      </c>
      <c r="F158" s="24">
        <f t="shared" si="13"/>
        <v>808.69999999999982</v>
      </c>
      <c r="G158" s="25">
        <f t="shared" si="14"/>
        <v>857.91940018744128</v>
      </c>
      <c r="H158" s="18"/>
      <c r="I158" s="19"/>
    </row>
    <row r="159" spans="1:9" ht="75" x14ac:dyDescent="0.2">
      <c r="A159" s="22" t="s">
        <v>269</v>
      </c>
      <c r="B159" s="23" t="s">
        <v>268</v>
      </c>
      <c r="C159" s="24">
        <v>0</v>
      </c>
      <c r="D159" s="24">
        <v>0</v>
      </c>
      <c r="E159" s="24">
        <v>706</v>
      </c>
      <c r="F159" s="24">
        <f t="shared" si="13"/>
        <v>706</v>
      </c>
      <c r="G159" s="25" t="s">
        <v>50</v>
      </c>
      <c r="H159" s="18"/>
      <c r="I159" s="19"/>
    </row>
    <row r="160" spans="1:9" ht="75" x14ac:dyDescent="0.2">
      <c r="A160" s="22" t="s">
        <v>270</v>
      </c>
      <c r="B160" s="23" t="s">
        <v>268</v>
      </c>
      <c r="C160" s="24">
        <v>0</v>
      </c>
      <c r="D160" s="24">
        <v>0</v>
      </c>
      <c r="E160" s="24">
        <v>5</v>
      </c>
      <c r="F160" s="24">
        <f t="shared" si="13"/>
        <v>5</v>
      </c>
      <c r="G160" s="25" t="s">
        <v>50</v>
      </c>
      <c r="H160" s="18"/>
      <c r="I160" s="19"/>
    </row>
    <row r="161" spans="1:9" ht="75" x14ac:dyDescent="0.2">
      <c r="A161" s="22" t="s">
        <v>271</v>
      </c>
      <c r="B161" s="23" t="s">
        <v>268</v>
      </c>
      <c r="C161" s="24">
        <v>0</v>
      </c>
      <c r="D161" s="24">
        <v>0</v>
      </c>
      <c r="E161" s="24">
        <v>23.3</v>
      </c>
      <c r="F161" s="24">
        <f t="shared" si="13"/>
        <v>23.3</v>
      </c>
      <c r="G161" s="25" t="s">
        <v>50</v>
      </c>
      <c r="H161" s="18"/>
      <c r="I161" s="19"/>
    </row>
    <row r="162" spans="1:9" ht="75" x14ac:dyDescent="0.2">
      <c r="A162" s="22" t="s">
        <v>272</v>
      </c>
      <c r="B162" s="23" t="s">
        <v>268</v>
      </c>
      <c r="C162" s="24">
        <v>0</v>
      </c>
      <c r="D162" s="24">
        <v>0</v>
      </c>
      <c r="E162" s="24">
        <v>25.8</v>
      </c>
      <c r="F162" s="24">
        <f t="shared" si="13"/>
        <v>25.8</v>
      </c>
      <c r="G162" s="25" t="s">
        <v>50</v>
      </c>
      <c r="H162" s="18"/>
      <c r="I162" s="19"/>
    </row>
    <row r="163" spans="1:9" ht="75" x14ac:dyDescent="0.2">
      <c r="A163" s="22" t="s">
        <v>273</v>
      </c>
      <c r="B163" s="23" t="s">
        <v>268</v>
      </c>
      <c r="C163" s="24">
        <v>106.7</v>
      </c>
      <c r="D163" s="24">
        <v>106.7</v>
      </c>
      <c r="E163" s="24">
        <v>153</v>
      </c>
      <c r="F163" s="24">
        <f t="shared" si="13"/>
        <v>46.3</v>
      </c>
      <c r="G163" s="25">
        <f>E163/D163*100</f>
        <v>143.39268978444235</v>
      </c>
      <c r="H163" s="18"/>
      <c r="I163" s="19"/>
    </row>
    <row r="164" spans="1:9" ht="75" x14ac:dyDescent="0.2">
      <c r="A164" s="22" t="s">
        <v>274</v>
      </c>
      <c r="B164" s="23" t="s">
        <v>268</v>
      </c>
      <c r="C164" s="24">
        <v>0</v>
      </c>
      <c r="D164" s="24">
        <v>0</v>
      </c>
      <c r="E164" s="24">
        <v>2.2999999999999998</v>
      </c>
      <c r="F164" s="24">
        <f t="shared" si="13"/>
        <v>2.2999999999999998</v>
      </c>
      <c r="G164" s="25" t="s">
        <v>50</v>
      </c>
      <c r="H164" s="18"/>
      <c r="I164" s="19"/>
    </row>
    <row r="165" spans="1:9" ht="37.5" x14ac:dyDescent="0.2">
      <c r="A165" s="22" t="s">
        <v>275</v>
      </c>
      <c r="B165" s="23" t="s">
        <v>276</v>
      </c>
      <c r="C165" s="24">
        <f>C166</f>
        <v>0</v>
      </c>
      <c r="D165" s="24">
        <f>D166</f>
        <v>0</v>
      </c>
      <c r="E165" s="24">
        <f>E166</f>
        <v>97.2</v>
      </c>
      <c r="F165" s="24">
        <f t="shared" si="13"/>
        <v>97.2</v>
      </c>
      <c r="G165" s="25" t="s">
        <v>50</v>
      </c>
      <c r="H165" s="18"/>
      <c r="I165" s="19"/>
    </row>
    <row r="166" spans="1:9" ht="37.5" x14ac:dyDescent="0.2">
      <c r="A166" s="22" t="s">
        <v>277</v>
      </c>
      <c r="B166" s="23" t="s">
        <v>278</v>
      </c>
      <c r="C166" s="24">
        <v>0</v>
      </c>
      <c r="D166" s="24">
        <v>0</v>
      </c>
      <c r="E166" s="24">
        <v>97.2</v>
      </c>
      <c r="F166" s="24">
        <f t="shared" si="13"/>
        <v>97.2</v>
      </c>
      <c r="G166" s="25" t="s">
        <v>50</v>
      </c>
      <c r="H166" s="18"/>
      <c r="I166" s="19"/>
    </row>
    <row r="167" spans="1:9" ht="75" x14ac:dyDescent="0.2">
      <c r="A167" s="22" t="s">
        <v>279</v>
      </c>
      <c r="B167" s="23" t="s">
        <v>280</v>
      </c>
      <c r="C167" s="24">
        <f>C168</f>
        <v>796000</v>
      </c>
      <c r="D167" s="24">
        <f>D168</f>
        <v>796000</v>
      </c>
      <c r="E167" s="24">
        <f>E168</f>
        <v>741252.8</v>
      </c>
      <c r="F167" s="24">
        <f t="shared" si="13"/>
        <v>-54747.199999999953</v>
      </c>
      <c r="G167" s="25">
        <f t="shared" ref="G167:G173" si="15">E167/D167*100</f>
        <v>93.122211055276381</v>
      </c>
      <c r="H167" s="18"/>
      <c r="I167" s="19"/>
    </row>
    <row r="168" spans="1:9" ht="93.75" x14ac:dyDescent="0.2">
      <c r="A168" s="22" t="s">
        <v>281</v>
      </c>
      <c r="B168" s="23" t="s">
        <v>282</v>
      </c>
      <c r="C168" s="24">
        <v>796000</v>
      </c>
      <c r="D168" s="24">
        <v>796000</v>
      </c>
      <c r="E168" s="24">
        <v>741252.8</v>
      </c>
      <c r="F168" s="24">
        <f t="shared" si="13"/>
        <v>-54747.199999999953</v>
      </c>
      <c r="G168" s="25">
        <f t="shared" si="15"/>
        <v>93.122211055276381</v>
      </c>
      <c r="H168" s="18"/>
      <c r="I168" s="19"/>
    </row>
    <row r="169" spans="1:9" ht="37.5" x14ac:dyDescent="0.2">
      <c r="A169" s="22" t="s">
        <v>283</v>
      </c>
      <c r="B169" s="23" t="s">
        <v>284</v>
      </c>
      <c r="C169" s="24">
        <v>586.70000000000005</v>
      </c>
      <c r="D169" s="24">
        <v>586.70000000000005</v>
      </c>
      <c r="E169" s="24">
        <v>551</v>
      </c>
      <c r="F169" s="24">
        <f t="shared" si="13"/>
        <v>-35.700000000000045</v>
      </c>
      <c r="G169" s="25">
        <f t="shared" si="15"/>
        <v>93.915118459178444</v>
      </c>
      <c r="H169" s="18"/>
      <c r="I169" s="19"/>
    </row>
    <row r="170" spans="1:9" ht="75" x14ac:dyDescent="0.2">
      <c r="A170" s="22" t="s">
        <v>285</v>
      </c>
      <c r="B170" s="23" t="s">
        <v>286</v>
      </c>
      <c r="C170" s="24">
        <f>C171+C172+C173</f>
        <v>1395.3</v>
      </c>
      <c r="D170" s="24">
        <f>D171+D172+D173</f>
        <v>1395.3</v>
      </c>
      <c r="E170" s="24">
        <f>E171+E172+E173+E174</f>
        <v>1425.2</v>
      </c>
      <c r="F170" s="24">
        <f t="shared" si="13"/>
        <v>29.900000000000091</v>
      </c>
      <c r="G170" s="25">
        <f t="shared" si="15"/>
        <v>102.14290833512507</v>
      </c>
      <c r="H170" s="18"/>
      <c r="I170" s="19"/>
    </row>
    <row r="171" spans="1:9" ht="75" x14ac:dyDescent="0.2">
      <c r="A171" s="22" t="s">
        <v>287</v>
      </c>
      <c r="B171" s="23" t="s">
        <v>286</v>
      </c>
      <c r="C171" s="24">
        <v>20</v>
      </c>
      <c r="D171" s="24">
        <v>20</v>
      </c>
      <c r="E171" s="24">
        <v>104.8</v>
      </c>
      <c r="F171" s="24">
        <f t="shared" si="13"/>
        <v>84.8</v>
      </c>
      <c r="G171" s="25">
        <f t="shared" si="15"/>
        <v>524</v>
      </c>
      <c r="H171" s="18"/>
      <c r="I171" s="19"/>
    </row>
    <row r="172" spans="1:9" ht="75" x14ac:dyDescent="0.2">
      <c r="A172" s="22" t="s">
        <v>288</v>
      </c>
      <c r="B172" s="23" t="s">
        <v>286</v>
      </c>
      <c r="C172" s="24">
        <v>1365.3</v>
      </c>
      <c r="D172" s="24">
        <v>1365.3</v>
      </c>
      <c r="E172" s="24">
        <v>1253.4000000000001</v>
      </c>
      <c r="F172" s="24">
        <f t="shared" si="13"/>
        <v>-111.89999999999986</v>
      </c>
      <c r="G172" s="25">
        <f t="shared" si="15"/>
        <v>91.803999121072295</v>
      </c>
      <c r="H172" s="18"/>
      <c r="I172" s="19"/>
    </row>
    <row r="173" spans="1:9" ht="75" x14ac:dyDescent="0.2">
      <c r="A173" s="22" t="s">
        <v>289</v>
      </c>
      <c r="B173" s="23" t="s">
        <v>286</v>
      </c>
      <c r="C173" s="24">
        <v>10</v>
      </c>
      <c r="D173" s="24">
        <v>10</v>
      </c>
      <c r="E173" s="24">
        <v>0</v>
      </c>
      <c r="F173" s="24">
        <f t="shared" si="13"/>
        <v>-10</v>
      </c>
      <c r="G173" s="25">
        <f t="shared" si="15"/>
        <v>0</v>
      </c>
      <c r="H173" s="18"/>
      <c r="I173" s="19"/>
    </row>
    <row r="174" spans="1:9" ht="75" x14ac:dyDescent="0.2">
      <c r="A174" s="22" t="s">
        <v>290</v>
      </c>
      <c r="B174" s="23" t="s">
        <v>286</v>
      </c>
      <c r="C174" s="24">
        <v>0</v>
      </c>
      <c r="D174" s="24">
        <v>0</v>
      </c>
      <c r="E174" s="24">
        <v>67</v>
      </c>
      <c r="F174" s="24">
        <f t="shared" si="13"/>
        <v>67</v>
      </c>
      <c r="G174" s="25" t="s">
        <v>50</v>
      </c>
      <c r="H174" s="18"/>
      <c r="I174" s="19"/>
    </row>
    <row r="175" spans="1:9" ht="37.5" x14ac:dyDescent="0.2">
      <c r="A175" s="22" t="s">
        <v>291</v>
      </c>
      <c r="B175" s="23" t="s">
        <v>292</v>
      </c>
      <c r="C175" s="24">
        <v>14577.2</v>
      </c>
      <c r="D175" s="24">
        <v>14577.2</v>
      </c>
      <c r="E175" s="24">
        <v>14562</v>
      </c>
      <c r="F175" s="24">
        <f t="shared" si="13"/>
        <v>-15.200000000000728</v>
      </c>
      <c r="G175" s="25">
        <f t="shared" ref="G175:G182" si="16">E175/D175*100</f>
        <v>99.895727574568511</v>
      </c>
      <c r="H175" s="18"/>
      <c r="I175" s="19"/>
    </row>
    <row r="176" spans="1:9" ht="56.25" x14ac:dyDescent="0.2">
      <c r="A176" s="22" t="s">
        <v>293</v>
      </c>
      <c r="B176" s="27" t="s">
        <v>294</v>
      </c>
      <c r="C176" s="24">
        <f>C177</f>
        <v>1056.5</v>
      </c>
      <c r="D176" s="24">
        <f>D177</f>
        <v>1056.5</v>
      </c>
      <c r="E176" s="24">
        <f>E177</f>
        <v>607.1</v>
      </c>
      <c r="F176" s="24">
        <f t="shared" si="13"/>
        <v>-449.4</v>
      </c>
      <c r="G176" s="25">
        <f t="shared" si="16"/>
        <v>57.463322290582106</v>
      </c>
      <c r="H176" s="18"/>
      <c r="I176" s="19"/>
    </row>
    <row r="177" spans="1:9" ht="56.25" x14ac:dyDescent="0.2">
      <c r="A177" s="22" t="s">
        <v>295</v>
      </c>
      <c r="B177" s="27" t="s">
        <v>296</v>
      </c>
      <c r="C177" s="24">
        <f>C178+C179+C180</f>
        <v>1056.5</v>
      </c>
      <c r="D177" s="24">
        <f>D178+D179+D180</f>
        <v>1056.5</v>
      </c>
      <c r="E177" s="24">
        <f>E178+E179+E180</f>
        <v>607.1</v>
      </c>
      <c r="F177" s="24">
        <f t="shared" si="13"/>
        <v>-449.4</v>
      </c>
      <c r="G177" s="25">
        <f t="shared" si="16"/>
        <v>57.463322290582106</v>
      </c>
      <c r="H177" s="18"/>
      <c r="I177" s="19"/>
    </row>
    <row r="178" spans="1:9" ht="56.25" x14ac:dyDescent="0.2">
      <c r="A178" s="22" t="s">
        <v>297</v>
      </c>
      <c r="B178" s="27" t="s">
        <v>296</v>
      </c>
      <c r="C178" s="24">
        <v>800</v>
      </c>
      <c r="D178" s="24">
        <v>800</v>
      </c>
      <c r="E178" s="24">
        <v>371.1</v>
      </c>
      <c r="F178" s="24">
        <f t="shared" si="13"/>
        <v>-428.9</v>
      </c>
      <c r="G178" s="25">
        <f t="shared" si="16"/>
        <v>46.387500000000003</v>
      </c>
      <c r="H178" s="18"/>
      <c r="I178" s="19"/>
    </row>
    <row r="179" spans="1:9" ht="56.25" x14ac:dyDescent="0.2">
      <c r="A179" s="22" t="s">
        <v>298</v>
      </c>
      <c r="B179" s="27" t="s">
        <v>296</v>
      </c>
      <c r="C179" s="24">
        <v>86.5</v>
      </c>
      <c r="D179" s="24">
        <v>86.5</v>
      </c>
      <c r="E179" s="24">
        <v>75.3</v>
      </c>
      <c r="F179" s="24">
        <f t="shared" si="13"/>
        <v>-11.200000000000003</v>
      </c>
      <c r="G179" s="25">
        <f t="shared" si="16"/>
        <v>87.052023121387279</v>
      </c>
      <c r="H179" s="18"/>
      <c r="I179" s="19"/>
    </row>
    <row r="180" spans="1:9" ht="56.25" x14ac:dyDescent="0.2">
      <c r="A180" s="22" t="s">
        <v>299</v>
      </c>
      <c r="B180" s="27" t="s">
        <v>296</v>
      </c>
      <c r="C180" s="24">
        <v>170</v>
      </c>
      <c r="D180" s="24">
        <v>170</v>
      </c>
      <c r="E180" s="24">
        <v>160.69999999999999</v>
      </c>
      <c r="F180" s="24">
        <f t="shared" si="13"/>
        <v>-9.3000000000000114</v>
      </c>
      <c r="G180" s="25">
        <f t="shared" si="16"/>
        <v>94.52941176470587</v>
      </c>
      <c r="H180" s="18"/>
      <c r="I180" s="19"/>
    </row>
    <row r="181" spans="1:9" ht="37.5" x14ac:dyDescent="0.2">
      <c r="A181" s="22" t="s">
        <v>300</v>
      </c>
      <c r="B181" s="27" t="s">
        <v>301</v>
      </c>
      <c r="C181" s="24">
        <f>C182+C206</f>
        <v>15679.9</v>
      </c>
      <c r="D181" s="24">
        <f>D182+D206</f>
        <v>15679.9</v>
      </c>
      <c r="E181" s="24">
        <f>E182+E206</f>
        <v>18920.099999999999</v>
      </c>
      <c r="F181" s="24">
        <f t="shared" si="13"/>
        <v>3240.1999999999989</v>
      </c>
      <c r="G181" s="25">
        <f t="shared" si="16"/>
        <v>120.66467260633038</v>
      </c>
      <c r="H181" s="18"/>
      <c r="I181" s="19"/>
    </row>
    <row r="182" spans="1:9" ht="56.25" x14ac:dyDescent="0.2">
      <c r="A182" s="22" t="s">
        <v>302</v>
      </c>
      <c r="B182" s="27" t="s">
        <v>303</v>
      </c>
      <c r="C182" s="24">
        <v>15679.9</v>
      </c>
      <c r="D182" s="24">
        <v>15679.9</v>
      </c>
      <c r="E182" s="24">
        <f>SUM(E183:E205)</f>
        <v>18484.199999999997</v>
      </c>
      <c r="F182" s="24">
        <f t="shared" si="13"/>
        <v>2804.2999999999975</v>
      </c>
      <c r="G182" s="25">
        <f t="shared" si="16"/>
        <v>117.88468038699224</v>
      </c>
      <c r="H182" s="18"/>
      <c r="I182" s="19"/>
    </row>
    <row r="183" spans="1:9" ht="56.25" x14ac:dyDescent="0.2">
      <c r="A183" s="22" t="s">
        <v>304</v>
      </c>
      <c r="B183" s="27" t="s">
        <v>303</v>
      </c>
      <c r="C183" s="24">
        <v>0</v>
      </c>
      <c r="D183" s="24">
        <v>0</v>
      </c>
      <c r="E183" s="24">
        <v>1.5</v>
      </c>
      <c r="F183" s="24">
        <f t="shared" si="13"/>
        <v>1.5</v>
      </c>
      <c r="G183" s="25" t="s">
        <v>50</v>
      </c>
      <c r="H183" s="18"/>
      <c r="I183" s="19"/>
    </row>
    <row r="184" spans="1:9" ht="56.25" x14ac:dyDescent="0.2">
      <c r="A184" s="22" t="s">
        <v>305</v>
      </c>
      <c r="B184" s="27" t="s">
        <v>303</v>
      </c>
      <c r="C184" s="24">
        <v>0</v>
      </c>
      <c r="D184" s="24">
        <v>0</v>
      </c>
      <c r="E184" s="24">
        <v>0.1</v>
      </c>
      <c r="F184" s="24">
        <f t="shared" si="13"/>
        <v>0.1</v>
      </c>
      <c r="G184" s="25" t="s">
        <v>50</v>
      </c>
      <c r="H184" s="18"/>
      <c r="I184" s="19"/>
    </row>
    <row r="185" spans="1:9" ht="56.25" x14ac:dyDescent="0.2">
      <c r="A185" s="22" t="s">
        <v>306</v>
      </c>
      <c r="B185" s="27" t="s">
        <v>303</v>
      </c>
      <c r="C185" s="24">
        <v>0</v>
      </c>
      <c r="D185" s="24">
        <v>0</v>
      </c>
      <c r="E185" s="24">
        <v>8035.5</v>
      </c>
      <c r="F185" s="24">
        <f t="shared" si="13"/>
        <v>8035.5</v>
      </c>
      <c r="G185" s="25" t="s">
        <v>50</v>
      </c>
      <c r="H185" s="18"/>
      <c r="I185" s="19"/>
    </row>
    <row r="186" spans="1:9" ht="56.25" x14ac:dyDescent="0.2">
      <c r="A186" s="22" t="s">
        <v>307</v>
      </c>
      <c r="B186" s="27" t="s">
        <v>303</v>
      </c>
      <c r="C186" s="24">
        <v>0</v>
      </c>
      <c r="D186" s="24">
        <v>0</v>
      </c>
      <c r="E186" s="24">
        <v>111.8</v>
      </c>
      <c r="F186" s="24">
        <f t="shared" si="13"/>
        <v>111.8</v>
      </c>
      <c r="G186" s="25" t="s">
        <v>50</v>
      </c>
      <c r="H186" s="18"/>
      <c r="I186" s="19"/>
    </row>
    <row r="187" spans="1:9" ht="56.25" x14ac:dyDescent="0.2">
      <c r="A187" s="22" t="s">
        <v>308</v>
      </c>
      <c r="B187" s="27" t="s">
        <v>303</v>
      </c>
      <c r="C187" s="24">
        <v>0</v>
      </c>
      <c r="D187" s="24">
        <v>0</v>
      </c>
      <c r="E187" s="24">
        <v>3.7</v>
      </c>
      <c r="F187" s="24">
        <f t="shared" si="13"/>
        <v>3.7</v>
      </c>
      <c r="G187" s="25" t="s">
        <v>50</v>
      </c>
      <c r="H187" s="18"/>
      <c r="I187" s="19"/>
    </row>
    <row r="188" spans="1:9" ht="56.25" x14ac:dyDescent="0.2">
      <c r="A188" s="22" t="s">
        <v>309</v>
      </c>
      <c r="B188" s="27" t="s">
        <v>303</v>
      </c>
      <c r="C188" s="24">
        <v>0</v>
      </c>
      <c r="D188" s="24">
        <v>0</v>
      </c>
      <c r="E188" s="24">
        <v>0.6</v>
      </c>
      <c r="F188" s="24">
        <f t="shared" si="13"/>
        <v>0.6</v>
      </c>
      <c r="G188" s="25" t="s">
        <v>50</v>
      </c>
      <c r="H188" s="18"/>
      <c r="I188" s="19"/>
    </row>
    <row r="189" spans="1:9" ht="56.25" x14ac:dyDescent="0.2">
      <c r="A189" s="22" t="s">
        <v>310</v>
      </c>
      <c r="B189" s="27" t="s">
        <v>303</v>
      </c>
      <c r="C189" s="24">
        <v>0</v>
      </c>
      <c r="D189" s="24">
        <v>0</v>
      </c>
      <c r="E189" s="24">
        <v>4.7</v>
      </c>
      <c r="F189" s="24">
        <f t="shared" si="13"/>
        <v>4.7</v>
      </c>
      <c r="G189" s="25" t="s">
        <v>50</v>
      </c>
      <c r="H189" s="18"/>
      <c r="I189" s="19"/>
    </row>
    <row r="190" spans="1:9" ht="56.25" x14ac:dyDescent="0.2">
      <c r="A190" s="22" t="s">
        <v>311</v>
      </c>
      <c r="B190" s="27" t="s">
        <v>303</v>
      </c>
      <c r="C190" s="24">
        <v>0</v>
      </c>
      <c r="D190" s="24">
        <v>0</v>
      </c>
      <c r="E190" s="24">
        <v>0.3</v>
      </c>
      <c r="F190" s="24">
        <f t="shared" si="13"/>
        <v>0.3</v>
      </c>
      <c r="G190" s="25" t="s">
        <v>50</v>
      </c>
      <c r="H190" s="18"/>
      <c r="I190" s="19"/>
    </row>
    <row r="191" spans="1:9" ht="56.25" x14ac:dyDescent="0.2">
      <c r="A191" s="22" t="s">
        <v>312</v>
      </c>
      <c r="B191" s="27" t="s">
        <v>303</v>
      </c>
      <c r="C191" s="24">
        <v>0</v>
      </c>
      <c r="D191" s="24">
        <v>0</v>
      </c>
      <c r="E191" s="24">
        <v>42.5</v>
      </c>
      <c r="F191" s="24">
        <f t="shared" si="13"/>
        <v>42.5</v>
      </c>
      <c r="G191" s="25" t="s">
        <v>50</v>
      </c>
      <c r="H191" s="18"/>
      <c r="I191" s="19"/>
    </row>
    <row r="192" spans="1:9" ht="56.25" x14ac:dyDescent="0.2">
      <c r="A192" s="22" t="s">
        <v>313</v>
      </c>
      <c r="B192" s="27" t="s">
        <v>303</v>
      </c>
      <c r="C192" s="24">
        <v>0</v>
      </c>
      <c r="D192" s="24">
        <v>0</v>
      </c>
      <c r="E192" s="24">
        <v>1.5</v>
      </c>
      <c r="F192" s="24">
        <f t="shared" si="13"/>
        <v>1.5</v>
      </c>
      <c r="G192" s="25" t="s">
        <v>50</v>
      </c>
      <c r="H192" s="18"/>
      <c r="I192" s="19"/>
    </row>
    <row r="193" spans="1:9" ht="56.25" x14ac:dyDescent="0.2">
      <c r="A193" s="22" t="s">
        <v>314</v>
      </c>
      <c r="B193" s="27" t="s">
        <v>303</v>
      </c>
      <c r="C193" s="24">
        <v>0</v>
      </c>
      <c r="D193" s="24">
        <v>0</v>
      </c>
      <c r="E193" s="24">
        <v>38.1</v>
      </c>
      <c r="F193" s="24">
        <f t="shared" si="13"/>
        <v>38.1</v>
      </c>
      <c r="G193" s="25" t="s">
        <v>50</v>
      </c>
      <c r="H193" s="18"/>
      <c r="I193" s="19"/>
    </row>
    <row r="194" spans="1:9" ht="56.25" x14ac:dyDescent="0.2">
      <c r="A194" s="22" t="s">
        <v>315</v>
      </c>
      <c r="B194" s="27" t="s">
        <v>303</v>
      </c>
      <c r="C194" s="24">
        <v>0</v>
      </c>
      <c r="D194" s="24">
        <v>0</v>
      </c>
      <c r="E194" s="24">
        <v>10</v>
      </c>
      <c r="F194" s="24">
        <f t="shared" si="13"/>
        <v>10</v>
      </c>
      <c r="G194" s="25" t="s">
        <v>50</v>
      </c>
      <c r="H194" s="18"/>
      <c r="I194" s="19"/>
    </row>
    <row r="195" spans="1:9" ht="56.25" x14ac:dyDescent="0.2">
      <c r="A195" s="22" t="s">
        <v>316</v>
      </c>
      <c r="B195" s="27" t="s">
        <v>303</v>
      </c>
      <c r="C195" s="24">
        <v>0</v>
      </c>
      <c r="D195" s="24">
        <v>0</v>
      </c>
      <c r="E195" s="24">
        <v>4.3</v>
      </c>
      <c r="F195" s="24">
        <f t="shared" si="13"/>
        <v>4.3</v>
      </c>
      <c r="G195" s="25" t="s">
        <v>50</v>
      </c>
      <c r="H195" s="18"/>
      <c r="I195" s="19"/>
    </row>
    <row r="196" spans="1:9" ht="56.25" x14ac:dyDescent="0.2">
      <c r="A196" s="22" t="s">
        <v>317</v>
      </c>
      <c r="B196" s="27" t="s">
        <v>303</v>
      </c>
      <c r="C196" s="24">
        <v>0</v>
      </c>
      <c r="D196" s="24">
        <v>0</v>
      </c>
      <c r="E196" s="24">
        <v>806.9</v>
      </c>
      <c r="F196" s="24">
        <f t="shared" si="13"/>
        <v>806.9</v>
      </c>
      <c r="G196" s="25" t="s">
        <v>50</v>
      </c>
      <c r="H196" s="18"/>
      <c r="I196" s="19"/>
    </row>
    <row r="197" spans="1:9" ht="56.25" x14ac:dyDescent="0.2">
      <c r="A197" s="22" t="s">
        <v>318</v>
      </c>
      <c r="B197" s="27" t="s">
        <v>303</v>
      </c>
      <c r="C197" s="24">
        <v>0</v>
      </c>
      <c r="D197" s="24">
        <v>0</v>
      </c>
      <c r="E197" s="24">
        <v>2884</v>
      </c>
      <c r="F197" s="24">
        <f t="shared" si="13"/>
        <v>2884</v>
      </c>
      <c r="G197" s="25" t="s">
        <v>50</v>
      </c>
      <c r="H197" s="18"/>
      <c r="I197" s="19"/>
    </row>
    <row r="198" spans="1:9" ht="56.25" x14ac:dyDescent="0.2">
      <c r="A198" s="22" t="s">
        <v>319</v>
      </c>
      <c r="B198" s="27" t="s">
        <v>303</v>
      </c>
      <c r="C198" s="24">
        <v>0</v>
      </c>
      <c r="D198" s="24">
        <v>0</v>
      </c>
      <c r="E198" s="24">
        <v>267.89999999999998</v>
      </c>
      <c r="F198" s="24">
        <f t="shared" si="13"/>
        <v>267.89999999999998</v>
      </c>
      <c r="G198" s="25" t="s">
        <v>50</v>
      </c>
      <c r="H198" s="18"/>
      <c r="I198" s="19"/>
    </row>
    <row r="199" spans="1:9" ht="56.25" x14ac:dyDescent="0.2">
      <c r="A199" s="22" t="s">
        <v>320</v>
      </c>
      <c r="B199" s="27" t="s">
        <v>303</v>
      </c>
      <c r="C199" s="24">
        <v>0</v>
      </c>
      <c r="D199" s="24">
        <v>0</v>
      </c>
      <c r="E199" s="24">
        <v>270.39999999999998</v>
      </c>
      <c r="F199" s="24">
        <f t="shared" si="13"/>
        <v>270.39999999999998</v>
      </c>
      <c r="G199" s="25" t="s">
        <v>50</v>
      </c>
      <c r="H199" s="18"/>
      <c r="I199" s="19"/>
    </row>
    <row r="200" spans="1:9" ht="56.25" x14ac:dyDescent="0.2">
      <c r="A200" s="22" t="s">
        <v>321</v>
      </c>
      <c r="B200" s="27" t="s">
        <v>303</v>
      </c>
      <c r="C200" s="24">
        <v>0</v>
      </c>
      <c r="D200" s="24">
        <v>0</v>
      </c>
      <c r="E200" s="24">
        <v>259.8</v>
      </c>
      <c r="F200" s="24">
        <f t="shared" si="13"/>
        <v>259.8</v>
      </c>
      <c r="G200" s="25" t="s">
        <v>50</v>
      </c>
      <c r="H200" s="18"/>
      <c r="I200" s="19"/>
    </row>
    <row r="201" spans="1:9" ht="56.25" x14ac:dyDescent="0.2">
      <c r="A201" s="22" t="s">
        <v>322</v>
      </c>
      <c r="B201" s="27" t="s">
        <v>303</v>
      </c>
      <c r="C201" s="24">
        <v>0</v>
      </c>
      <c r="D201" s="24">
        <v>0</v>
      </c>
      <c r="E201" s="24">
        <v>1.1000000000000001</v>
      </c>
      <c r="F201" s="24">
        <f t="shared" si="13"/>
        <v>1.1000000000000001</v>
      </c>
      <c r="G201" s="25" t="s">
        <v>50</v>
      </c>
      <c r="H201" s="18"/>
      <c r="I201" s="19"/>
    </row>
    <row r="202" spans="1:9" ht="56.25" x14ac:dyDescent="0.2">
      <c r="A202" s="22" t="s">
        <v>323</v>
      </c>
      <c r="B202" s="27" t="s">
        <v>303</v>
      </c>
      <c r="C202" s="24">
        <v>0</v>
      </c>
      <c r="D202" s="24">
        <v>0</v>
      </c>
      <c r="E202" s="24">
        <v>2.6</v>
      </c>
      <c r="F202" s="24">
        <f t="shared" si="13"/>
        <v>2.6</v>
      </c>
      <c r="G202" s="25" t="s">
        <v>50</v>
      </c>
      <c r="H202" s="18"/>
      <c r="I202" s="19"/>
    </row>
    <row r="203" spans="1:9" ht="56.25" x14ac:dyDescent="0.2">
      <c r="A203" s="22" t="s">
        <v>324</v>
      </c>
      <c r="B203" s="27" t="s">
        <v>303</v>
      </c>
      <c r="C203" s="24">
        <v>0</v>
      </c>
      <c r="D203" s="24">
        <v>0</v>
      </c>
      <c r="E203" s="24">
        <v>363</v>
      </c>
      <c r="F203" s="24">
        <f t="shared" ref="F203:F263" si="17">E203-D203</f>
        <v>363</v>
      </c>
      <c r="G203" s="25" t="s">
        <v>50</v>
      </c>
      <c r="H203" s="18"/>
      <c r="I203" s="19"/>
    </row>
    <row r="204" spans="1:9" ht="56.25" x14ac:dyDescent="0.2">
      <c r="A204" s="22" t="s">
        <v>325</v>
      </c>
      <c r="B204" s="27" t="s">
        <v>303</v>
      </c>
      <c r="C204" s="24">
        <v>0</v>
      </c>
      <c r="D204" s="24">
        <v>0</v>
      </c>
      <c r="E204" s="24">
        <v>5393.4</v>
      </c>
      <c r="F204" s="24">
        <f t="shared" si="17"/>
        <v>5393.4</v>
      </c>
      <c r="G204" s="25" t="s">
        <v>50</v>
      </c>
      <c r="H204" s="18"/>
      <c r="I204" s="19"/>
    </row>
    <row r="205" spans="1:9" ht="56.25" x14ac:dyDescent="0.2">
      <c r="A205" s="22" t="s">
        <v>326</v>
      </c>
      <c r="B205" s="27" t="s">
        <v>303</v>
      </c>
      <c r="C205" s="24">
        <v>0</v>
      </c>
      <c r="D205" s="24">
        <v>0</v>
      </c>
      <c r="E205" s="24">
        <v>-19.5</v>
      </c>
      <c r="F205" s="24">
        <f t="shared" si="17"/>
        <v>-19.5</v>
      </c>
      <c r="G205" s="25" t="s">
        <v>50</v>
      </c>
      <c r="H205" s="18"/>
      <c r="I205" s="19"/>
    </row>
    <row r="206" spans="1:9" ht="56.25" x14ac:dyDescent="0.2">
      <c r="A206" s="22" t="s">
        <v>327</v>
      </c>
      <c r="B206" s="27" t="s">
        <v>328</v>
      </c>
      <c r="C206" s="24">
        <f>C207+C208+C209</f>
        <v>0</v>
      </c>
      <c r="D206" s="24">
        <f>D207+D208+D209</f>
        <v>0</v>
      </c>
      <c r="E206" s="24">
        <f>E207+E208+E209+E210</f>
        <v>435.9</v>
      </c>
      <c r="F206" s="24">
        <f t="shared" si="17"/>
        <v>435.9</v>
      </c>
      <c r="G206" s="25" t="s">
        <v>50</v>
      </c>
      <c r="H206" s="18"/>
      <c r="I206" s="19"/>
    </row>
    <row r="207" spans="1:9" ht="56.25" x14ac:dyDescent="0.2">
      <c r="A207" s="22" t="s">
        <v>329</v>
      </c>
      <c r="B207" s="27" t="s">
        <v>328</v>
      </c>
      <c r="C207" s="24">
        <v>0</v>
      </c>
      <c r="D207" s="24">
        <v>0</v>
      </c>
      <c r="E207" s="38">
        <v>317.10000000000002</v>
      </c>
      <c r="F207" s="38">
        <f t="shared" si="17"/>
        <v>317.10000000000002</v>
      </c>
      <c r="G207" s="38" t="s">
        <v>50</v>
      </c>
      <c r="H207" s="18"/>
      <c r="I207" s="19"/>
    </row>
    <row r="208" spans="1:9" ht="56.25" x14ac:dyDescent="0.2">
      <c r="A208" s="22" t="s">
        <v>330</v>
      </c>
      <c r="B208" s="27" t="s">
        <v>328</v>
      </c>
      <c r="C208" s="24">
        <v>0</v>
      </c>
      <c r="D208" s="24">
        <v>0</v>
      </c>
      <c r="E208" s="39">
        <v>79.900000000000006</v>
      </c>
      <c r="F208" s="39">
        <f t="shared" si="17"/>
        <v>79.900000000000006</v>
      </c>
      <c r="G208" s="39" t="s">
        <v>50</v>
      </c>
      <c r="H208" s="18"/>
      <c r="I208" s="19"/>
    </row>
    <row r="209" spans="1:9" ht="56.25" x14ac:dyDescent="0.2">
      <c r="A209" s="22" t="s">
        <v>331</v>
      </c>
      <c r="B209" s="27" t="s">
        <v>328</v>
      </c>
      <c r="C209" s="24">
        <v>0</v>
      </c>
      <c r="D209" s="24">
        <v>0</v>
      </c>
      <c r="E209" s="39">
        <v>37.9</v>
      </c>
      <c r="F209" s="39">
        <f t="shared" si="17"/>
        <v>37.9</v>
      </c>
      <c r="G209" s="39" t="s">
        <v>50</v>
      </c>
      <c r="H209" s="18"/>
      <c r="I209" s="19"/>
    </row>
    <row r="210" spans="1:9" ht="56.25" x14ac:dyDescent="0.2">
      <c r="A210" s="22" t="s">
        <v>332</v>
      </c>
      <c r="B210" s="27" t="s">
        <v>328</v>
      </c>
      <c r="C210" s="24">
        <v>0</v>
      </c>
      <c r="D210" s="24">
        <v>0</v>
      </c>
      <c r="E210" s="39">
        <v>1</v>
      </c>
      <c r="F210" s="39">
        <f t="shared" si="17"/>
        <v>1</v>
      </c>
      <c r="G210" s="39" t="s">
        <v>50</v>
      </c>
      <c r="H210" s="18"/>
      <c r="I210" s="19"/>
    </row>
    <row r="211" spans="1:9" x14ac:dyDescent="0.2">
      <c r="A211" s="14" t="s">
        <v>333</v>
      </c>
      <c r="B211" s="40" t="s">
        <v>334</v>
      </c>
      <c r="C211" s="34">
        <f>C212+C221</f>
        <v>0</v>
      </c>
      <c r="D211" s="34">
        <f>D212+D221</f>
        <v>0</v>
      </c>
      <c r="E211" s="34">
        <f>E212+E221</f>
        <v>686.80000000000018</v>
      </c>
      <c r="F211" s="34">
        <f t="shared" si="17"/>
        <v>686.80000000000018</v>
      </c>
      <c r="G211" s="35" t="s">
        <v>50</v>
      </c>
      <c r="H211" s="18"/>
      <c r="I211" s="19"/>
    </row>
    <row r="212" spans="1:9" x14ac:dyDescent="0.2">
      <c r="A212" s="22" t="s">
        <v>335</v>
      </c>
      <c r="B212" s="27" t="s">
        <v>336</v>
      </c>
      <c r="C212" s="24">
        <f>C213</f>
        <v>0</v>
      </c>
      <c r="D212" s="24">
        <f>D213</f>
        <v>0</v>
      </c>
      <c r="E212" s="24">
        <f>E213</f>
        <v>-283.7</v>
      </c>
      <c r="F212" s="24">
        <f t="shared" si="17"/>
        <v>-283.7</v>
      </c>
      <c r="G212" s="25" t="s">
        <v>50</v>
      </c>
      <c r="H212" s="18"/>
      <c r="I212" s="19"/>
    </row>
    <row r="213" spans="1:9" ht="37.5" x14ac:dyDescent="0.2">
      <c r="A213" s="22" t="s">
        <v>337</v>
      </c>
      <c r="B213" s="27" t="s">
        <v>338</v>
      </c>
      <c r="C213" s="24">
        <v>0</v>
      </c>
      <c r="D213" s="24">
        <v>0</v>
      </c>
      <c r="E213" s="24">
        <f>SUM(E214:E220)</f>
        <v>-283.7</v>
      </c>
      <c r="F213" s="24">
        <f t="shared" si="17"/>
        <v>-283.7</v>
      </c>
      <c r="G213" s="25" t="s">
        <v>50</v>
      </c>
      <c r="H213" s="18"/>
      <c r="I213" s="19"/>
    </row>
    <row r="214" spans="1:9" ht="37.5" x14ac:dyDescent="0.2">
      <c r="A214" s="22" t="s">
        <v>339</v>
      </c>
      <c r="B214" s="27" t="s">
        <v>338</v>
      </c>
      <c r="C214" s="24">
        <v>0</v>
      </c>
      <c r="D214" s="24">
        <v>0</v>
      </c>
      <c r="E214" s="24">
        <v>-192.2</v>
      </c>
      <c r="F214" s="24">
        <f t="shared" si="17"/>
        <v>-192.2</v>
      </c>
      <c r="G214" s="25" t="s">
        <v>50</v>
      </c>
      <c r="H214" s="18"/>
      <c r="I214" s="19"/>
    </row>
    <row r="215" spans="1:9" ht="37.5" x14ac:dyDescent="0.2">
      <c r="A215" s="22" t="s">
        <v>340</v>
      </c>
      <c r="B215" s="27" t="s">
        <v>338</v>
      </c>
      <c r="C215" s="24">
        <v>0</v>
      </c>
      <c r="D215" s="24">
        <v>0</v>
      </c>
      <c r="E215" s="24">
        <v>69</v>
      </c>
      <c r="F215" s="24">
        <f t="shared" si="17"/>
        <v>69</v>
      </c>
      <c r="G215" s="25" t="s">
        <v>50</v>
      </c>
      <c r="H215" s="18"/>
      <c r="I215" s="19"/>
    </row>
    <row r="216" spans="1:9" ht="37.5" x14ac:dyDescent="0.2">
      <c r="A216" s="22" t="s">
        <v>341</v>
      </c>
      <c r="B216" s="27" t="s">
        <v>338</v>
      </c>
      <c r="C216" s="24">
        <v>0</v>
      </c>
      <c r="D216" s="24">
        <v>0</v>
      </c>
      <c r="E216" s="24">
        <v>19.3</v>
      </c>
      <c r="F216" s="24">
        <f t="shared" si="17"/>
        <v>19.3</v>
      </c>
      <c r="G216" s="25" t="s">
        <v>50</v>
      </c>
      <c r="H216" s="18"/>
      <c r="I216" s="19"/>
    </row>
    <row r="217" spans="1:9" ht="37.5" x14ac:dyDescent="0.2">
      <c r="A217" s="22" t="s">
        <v>342</v>
      </c>
      <c r="B217" s="27" t="s">
        <v>338</v>
      </c>
      <c r="C217" s="24">
        <v>0</v>
      </c>
      <c r="D217" s="24">
        <v>0</v>
      </c>
      <c r="E217" s="24">
        <v>-36.4</v>
      </c>
      <c r="F217" s="24">
        <f t="shared" si="17"/>
        <v>-36.4</v>
      </c>
      <c r="G217" s="25" t="s">
        <v>50</v>
      </c>
      <c r="H217" s="18"/>
      <c r="I217" s="19"/>
    </row>
    <row r="218" spans="1:9" ht="37.5" x14ac:dyDescent="0.2">
      <c r="A218" s="22" t="s">
        <v>343</v>
      </c>
      <c r="B218" s="27" t="s">
        <v>338</v>
      </c>
      <c r="C218" s="24">
        <v>0</v>
      </c>
      <c r="D218" s="24">
        <v>0</v>
      </c>
      <c r="E218" s="24">
        <v>-23.8</v>
      </c>
      <c r="F218" s="24">
        <f t="shared" si="17"/>
        <v>-23.8</v>
      </c>
      <c r="G218" s="25" t="s">
        <v>50</v>
      </c>
      <c r="H218" s="18"/>
      <c r="I218" s="19"/>
    </row>
    <row r="219" spans="1:9" ht="37.5" x14ac:dyDescent="0.2">
      <c r="A219" s="22" t="s">
        <v>344</v>
      </c>
      <c r="B219" s="27" t="s">
        <v>338</v>
      </c>
      <c r="C219" s="24">
        <v>0</v>
      </c>
      <c r="D219" s="24">
        <v>0</v>
      </c>
      <c r="E219" s="24">
        <v>-119.9</v>
      </c>
      <c r="F219" s="24">
        <f t="shared" si="17"/>
        <v>-119.9</v>
      </c>
      <c r="G219" s="25" t="s">
        <v>50</v>
      </c>
      <c r="H219" s="18"/>
      <c r="I219" s="19"/>
    </row>
    <row r="220" spans="1:9" ht="37.5" x14ac:dyDescent="0.2">
      <c r="A220" s="22" t="s">
        <v>345</v>
      </c>
      <c r="B220" s="27" t="s">
        <v>338</v>
      </c>
      <c r="C220" s="24">
        <v>0</v>
      </c>
      <c r="D220" s="24">
        <v>0</v>
      </c>
      <c r="E220" s="24">
        <v>0.3</v>
      </c>
      <c r="F220" s="24">
        <f t="shared" si="17"/>
        <v>0.3</v>
      </c>
      <c r="G220" s="25" t="s">
        <v>50</v>
      </c>
      <c r="H220" s="18"/>
      <c r="I220" s="19"/>
    </row>
    <row r="221" spans="1:9" x14ac:dyDescent="0.2">
      <c r="A221" s="22" t="s">
        <v>346</v>
      </c>
      <c r="B221" s="27" t="s">
        <v>347</v>
      </c>
      <c r="C221" s="24">
        <f>C222</f>
        <v>0</v>
      </c>
      <c r="D221" s="24">
        <f>D222</f>
        <v>0</v>
      </c>
      <c r="E221" s="24">
        <f>E222</f>
        <v>970.50000000000011</v>
      </c>
      <c r="F221" s="24">
        <f t="shared" si="17"/>
        <v>970.50000000000011</v>
      </c>
      <c r="G221" s="25" t="s">
        <v>50</v>
      </c>
      <c r="H221" s="18"/>
      <c r="I221" s="19"/>
    </row>
    <row r="222" spans="1:9" x14ac:dyDescent="0.2">
      <c r="A222" s="22" t="s">
        <v>348</v>
      </c>
      <c r="B222" s="27" t="s">
        <v>349</v>
      </c>
      <c r="C222" s="24">
        <f>C223+C227</f>
        <v>0</v>
      </c>
      <c r="D222" s="24">
        <f>D223+D227</f>
        <v>0</v>
      </c>
      <c r="E222" s="24">
        <f>E223+E227</f>
        <v>970.50000000000011</v>
      </c>
      <c r="F222" s="24">
        <f t="shared" si="17"/>
        <v>970.50000000000011</v>
      </c>
      <c r="G222" s="25" t="s">
        <v>50</v>
      </c>
      <c r="H222" s="18"/>
      <c r="I222" s="19"/>
    </row>
    <row r="223" spans="1:9" ht="37.5" x14ac:dyDescent="0.2">
      <c r="A223" s="22" t="s">
        <v>350</v>
      </c>
      <c r="B223" s="27" t="s">
        <v>351</v>
      </c>
      <c r="C223" s="24">
        <f>C224+C225+C226</f>
        <v>0</v>
      </c>
      <c r="D223" s="24">
        <f>D224+D225+D226</f>
        <v>0</v>
      </c>
      <c r="E223" s="24">
        <f>E224+E225+E226</f>
        <v>-108.9</v>
      </c>
      <c r="F223" s="24">
        <f t="shared" si="17"/>
        <v>-108.9</v>
      </c>
      <c r="G223" s="25" t="s">
        <v>50</v>
      </c>
      <c r="H223" s="18"/>
      <c r="I223" s="19"/>
    </row>
    <row r="224" spans="1:9" ht="37.5" x14ac:dyDescent="0.2">
      <c r="A224" s="22" t="s">
        <v>352</v>
      </c>
      <c r="B224" s="27" t="s">
        <v>351</v>
      </c>
      <c r="C224" s="24">
        <v>0</v>
      </c>
      <c r="D224" s="24">
        <v>0</v>
      </c>
      <c r="E224" s="24">
        <v>-39.5</v>
      </c>
      <c r="F224" s="24">
        <f t="shared" si="17"/>
        <v>-39.5</v>
      </c>
      <c r="G224" s="25" t="s">
        <v>50</v>
      </c>
      <c r="H224" s="18"/>
      <c r="I224" s="19"/>
    </row>
    <row r="225" spans="1:9" ht="37.5" x14ac:dyDescent="0.2">
      <c r="A225" s="22" t="s">
        <v>353</v>
      </c>
      <c r="B225" s="27" t="s">
        <v>351</v>
      </c>
      <c r="C225" s="24">
        <v>0</v>
      </c>
      <c r="D225" s="24">
        <v>0</v>
      </c>
      <c r="E225" s="24">
        <v>-69</v>
      </c>
      <c r="F225" s="24">
        <f t="shared" si="17"/>
        <v>-69</v>
      </c>
      <c r="G225" s="25" t="s">
        <v>50</v>
      </c>
      <c r="H225" s="18"/>
      <c r="I225" s="19"/>
    </row>
    <row r="226" spans="1:9" ht="37.5" x14ac:dyDescent="0.2">
      <c r="A226" s="22" t="s">
        <v>354</v>
      </c>
      <c r="B226" s="27" t="s">
        <v>351</v>
      </c>
      <c r="C226" s="24">
        <v>0</v>
      </c>
      <c r="D226" s="24">
        <v>0</v>
      </c>
      <c r="E226" s="24">
        <v>-0.4</v>
      </c>
      <c r="F226" s="24">
        <f t="shared" si="17"/>
        <v>-0.4</v>
      </c>
      <c r="G226" s="25" t="s">
        <v>50</v>
      </c>
      <c r="H226" s="18"/>
      <c r="I226" s="19"/>
    </row>
    <row r="227" spans="1:9" x14ac:dyDescent="0.2">
      <c r="A227" s="22" t="s">
        <v>355</v>
      </c>
      <c r="B227" s="27" t="s">
        <v>349</v>
      </c>
      <c r="C227" s="24">
        <v>0</v>
      </c>
      <c r="D227" s="24">
        <v>0</v>
      </c>
      <c r="E227" s="24">
        <v>1079.4000000000001</v>
      </c>
      <c r="F227" s="24">
        <f t="shared" si="17"/>
        <v>1079.4000000000001</v>
      </c>
      <c r="G227" s="41" t="s">
        <v>50</v>
      </c>
      <c r="H227" s="18"/>
      <c r="I227" s="19"/>
    </row>
    <row r="228" spans="1:9" x14ac:dyDescent="0.2">
      <c r="A228" s="14" t="s">
        <v>356</v>
      </c>
      <c r="B228" s="40" t="s">
        <v>357</v>
      </c>
      <c r="C228" s="42">
        <f>C229+C249+C261</f>
        <v>9885282.5999999996</v>
      </c>
      <c r="D228" s="42">
        <f>D229+D249+D261</f>
        <v>10492833.9</v>
      </c>
      <c r="E228" s="16">
        <f>E229+E249+E261</f>
        <v>10399481.300000001</v>
      </c>
      <c r="F228" s="16">
        <f t="shared" si="17"/>
        <v>-93352.599999999627</v>
      </c>
      <c r="G228" s="17">
        <f t="shared" ref="G228:G252" si="18">E228/D228*100</f>
        <v>99.110320425447696</v>
      </c>
      <c r="H228" s="18"/>
      <c r="I228" s="19"/>
    </row>
    <row r="229" spans="1:9" ht="56.25" x14ac:dyDescent="0.2">
      <c r="A229" s="14" t="s">
        <v>358</v>
      </c>
      <c r="B229" s="40" t="s">
        <v>359</v>
      </c>
      <c r="C229" s="43">
        <f>C230+C239+C246</f>
        <v>9885282.5999999996</v>
      </c>
      <c r="D229" s="43">
        <f>D230+D239+D246</f>
        <v>10579322.800000001</v>
      </c>
      <c r="E229" s="34">
        <f>E230+E239+E246</f>
        <v>10485444.000000002</v>
      </c>
      <c r="F229" s="34">
        <f t="shared" si="17"/>
        <v>-93878.799999998882</v>
      </c>
      <c r="G229" s="35">
        <f t="shared" si="18"/>
        <v>99.112619949549142</v>
      </c>
      <c r="H229" s="18"/>
      <c r="I229" s="19"/>
    </row>
    <row r="230" spans="1:9" ht="37.5" x14ac:dyDescent="0.2">
      <c r="A230" s="22" t="s">
        <v>360</v>
      </c>
      <c r="B230" s="23" t="s">
        <v>361</v>
      </c>
      <c r="C230" s="24">
        <f>C233+C235+C237+C231</f>
        <v>4045605.3</v>
      </c>
      <c r="D230" s="24">
        <f>D233+D235+D237+D231</f>
        <v>4535769.8</v>
      </c>
      <c r="E230" s="24">
        <f>E233+E235+E237+E231</f>
        <v>4410036.5</v>
      </c>
      <c r="F230" s="24">
        <f t="shared" si="17"/>
        <v>-125733.29999999981</v>
      </c>
      <c r="G230" s="25">
        <f t="shared" si="18"/>
        <v>97.227961172103576</v>
      </c>
      <c r="H230" s="18"/>
      <c r="I230" s="19"/>
    </row>
    <row r="231" spans="1:9" ht="37.5" x14ac:dyDescent="0.2">
      <c r="A231" s="22" t="s">
        <v>362</v>
      </c>
      <c r="B231" s="23" t="s">
        <v>363</v>
      </c>
      <c r="C231" s="32">
        <f>C232</f>
        <v>0</v>
      </c>
      <c r="D231" s="32">
        <f>D232</f>
        <v>12585.8</v>
      </c>
      <c r="E231" s="24">
        <f>E232</f>
        <v>11355</v>
      </c>
      <c r="F231" s="24">
        <f t="shared" si="17"/>
        <v>-1230.7999999999993</v>
      </c>
      <c r="G231" s="25">
        <f t="shared" si="18"/>
        <v>90.220724943984493</v>
      </c>
      <c r="H231" s="18"/>
      <c r="I231" s="19"/>
    </row>
    <row r="232" spans="1:9" ht="37.5" x14ac:dyDescent="0.2">
      <c r="A232" s="22" t="s">
        <v>364</v>
      </c>
      <c r="B232" s="23" t="s">
        <v>365</v>
      </c>
      <c r="C232" s="32">
        <v>0</v>
      </c>
      <c r="D232" s="32">
        <v>12585.8</v>
      </c>
      <c r="E232" s="24">
        <v>11355</v>
      </c>
      <c r="F232" s="24">
        <f t="shared" si="17"/>
        <v>-1230.7999999999993</v>
      </c>
      <c r="G232" s="25">
        <f t="shared" si="18"/>
        <v>90.220724943984493</v>
      </c>
      <c r="H232" s="18"/>
      <c r="I232" s="19"/>
    </row>
    <row r="233" spans="1:9" x14ac:dyDescent="0.2">
      <c r="A233" s="22" t="s">
        <v>366</v>
      </c>
      <c r="B233" s="23" t="s">
        <v>367</v>
      </c>
      <c r="C233" s="32">
        <f>C234</f>
        <v>0</v>
      </c>
      <c r="D233" s="32">
        <f>D234</f>
        <v>146.1</v>
      </c>
      <c r="E233" s="24">
        <f>E234</f>
        <v>146.1</v>
      </c>
      <c r="F233" s="24">
        <f t="shared" si="17"/>
        <v>0</v>
      </c>
      <c r="G233" s="25">
        <f t="shared" si="18"/>
        <v>100</v>
      </c>
      <c r="H233" s="18"/>
      <c r="I233" s="19"/>
    </row>
    <row r="234" spans="1:9" ht="37.5" x14ac:dyDescent="0.2">
      <c r="A234" s="22" t="s">
        <v>368</v>
      </c>
      <c r="B234" s="23" t="s">
        <v>369</v>
      </c>
      <c r="C234" s="32">
        <v>0</v>
      </c>
      <c r="D234" s="32">
        <v>146.1</v>
      </c>
      <c r="E234" s="24">
        <v>146.1</v>
      </c>
      <c r="F234" s="24">
        <f t="shared" si="17"/>
        <v>0</v>
      </c>
      <c r="G234" s="25">
        <f t="shared" si="18"/>
        <v>100</v>
      </c>
      <c r="H234" s="18"/>
      <c r="I234" s="19"/>
    </row>
    <row r="235" spans="1:9" ht="56.25" x14ac:dyDescent="0.2">
      <c r="A235" s="22" t="s">
        <v>370</v>
      </c>
      <c r="B235" s="23" t="s">
        <v>371</v>
      </c>
      <c r="C235" s="32">
        <f>C236</f>
        <v>57828.4</v>
      </c>
      <c r="D235" s="32">
        <f>D236</f>
        <v>57828.4</v>
      </c>
      <c r="E235" s="24">
        <f>E236</f>
        <v>57701.1</v>
      </c>
      <c r="F235" s="24">
        <f t="shared" si="17"/>
        <v>-127.30000000000291</v>
      </c>
      <c r="G235" s="25">
        <f t="shared" si="18"/>
        <v>99.779865948219211</v>
      </c>
      <c r="H235" s="18"/>
      <c r="I235" s="19"/>
    </row>
    <row r="236" spans="1:9" ht="75" x14ac:dyDescent="0.2">
      <c r="A236" s="22" t="s">
        <v>372</v>
      </c>
      <c r="B236" s="23" t="s">
        <v>373</v>
      </c>
      <c r="C236" s="32">
        <v>57828.4</v>
      </c>
      <c r="D236" s="32">
        <v>57828.4</v>
      </c>
      <c r="E236" s="24">
        <v>57701.1</v>
      </c>
      <c r="F236" s="24">
        <f t="shared" si="17"/>
        <v>-127.30000000000291</v>
      </c>
      <c r="G236" s="25">
        <f t="shared" si="18"/>
        <v>99.779865948219211</v>
      </c>
      <c r="H236" s="18"/>
      <c r="I236" s="19"/>
    </row>
    <row r="237" spans="1:9" x14ac:dyDescent="0.2">
      <c r="A237" s="22" t="s">
        <v>374</v>
      </c>
      <c r="B237" s="23" t="s">
        <v>375</v>
      </c>
      <c r="C237" s="32">
        <f>C238</f>
        <v>3987776.9</v>
      </c>
      <c r="D237" s="32">
        <f>D238</f>
        <v>4465209.5</v>
      </c>
      <c r="E237" s="24">
        <f>E238</f>
        <v>4340834.3</v>
      </c>
      <c r="F237" s="24">
        <f t="shared" si="17"/>
        <v>-124375.20000000019</v>
      </c>
      <c r="G237" s="25">
        <f t="shared" si="18"/>
        <v>97.214571903065234</v>
      </c>
      <c r="H237" s="18"/>
      <c r="I237" s="19"/>
    </row>
    <row r="238" spans="1:9" x14ac:dyDescent="0.2">
      <c r="A238" s="22" t="s">
        <v>376</v>
      </c>
      <c r="B238" s="23" t="s">
        <v>377</v>
      </c>
      <c r="C238" s="32">
        <v>3987776.9</v>
      </c>
      <c r="D238" s="32">
        <v>4465209.5</v>
      </c>
      <c r="E238" s="24">
        <v>4340834.3</v>
      </c>
      <c r="F238" s="24">
        <f t="shared" si="17"/>
        <v>-124375.20000000019</v>
      </c>
      <c r="G238" s="25">
        <f t="shared" si="18"/>
        <v>97.214571903065234</v>
      </c>
      <c r="H238" s="18"/>
      <c r="I238" s="19"/>
    </row>
    <row r="239" spans="1:9" x14ac:dyDescent="0.2">
      <c r="A239" s="22" t="s">
        <v>378</v>
      </c>
      <c r="B239" s="23" t="s">
        <v>379</v>
      </c>
      <c r="C239" s="32">
        <f>C240+C242+C244</f>
        <v>5839677.2999999998</v>
      </c>
      <c r="D239" s="32">
        <f>D240+D242+D244</f>
        <v>6039884.1000000006</v>
      </c>
      <c r="E239" s="24">
        <f>E240+E242+E244</f>
        <v>6071738.6000000006</v>
      </c>
      <c r="F239" s="24">
        <f t="shared" si="17"/>
        <v>31854.5</v>
      </c>
      <c r="G239" s="25">
        <f t="shared" si="18"/>
        <v>100.52740250429639</v>
      </c>
      <c r="H239" s="18"/>
      <c r="I239" s="19"/>
    </row>
    <row r="240" spans="1:9" ht="37.5" x14ac:dyDescent="0.2">
      <c r="A240" s="22" t="s">
        <v>380</v>
      </c>
      <c r="B240" s="23" t="s">
        <v>381</v>
      </c>
      <c r="C240" s="32">
        <f>C241</f>
        <v>5755803.5</v>
      </c>
      <c r="D240" s="32">
        <f>D241</f>
        <v>5956243.7000000002</v>
      </c>
      <c r="E240" s="24">
        <f>E241</f>
        <v>6009992.5</v>
      </c>
      <c r="F240" s="24">
        <f t="shared" si="17"/>
        <v>53748.799999999814</v>
      </c>
      <c r="G240" s="25">
        <f t="shared" si="18"/>
        <v>100.90239423883882</v>
      </c>
      <c r="H240" s="18"/>
      <c r="I240" s="19"/>
    </row>
    <row r="241" spans="1:9" ht="37.5" x14ac:dyDescent="0.2">
      <c r="A241" s="22" t="s">
        <v>382</v>
      </c>
      <c r="B241" s="23" t="s">
        <v>383</v>
      </c>
      <c r="C241" s="32">
        <v>5755803.5</v>
      </c>
      <c r="D241" s="32">
        <v>5956243.7000000002</v>
      </c>
      <c r="E241" s="24">
        <v>6009992.5</v>
      </c>
      <c r="F241" s="24">
        <f t="shared" si="17"/>
        <v>53748.799999999814</v>
      </c>
      <c r="G241" s="25">
        <f t="shared" si="18"/>
        <v>100.90239423883882</v>
      </c>
      <c r="H241" s="18"/>
      <c r="I241" s="19"/>
    </row>
    <row r="242" spans="1:9" ht="75" x14ac:dyDescent="0.2">
      <c r="A242" s="22" t="s">
        <v>384</v>
      </c>
      <c r="B242" s="23" t="s">
        <v>385</v>
      </c>
      <c r="C242" s="32">
        <f>C243</f>
        <v>83283.7</v>
      </c>
      <c r="D242" s="32">
        <f>D243</f>
        <v>83283.7</v>
      </c>
      <c r="E242" s="24">
        <f>E243</f>
        <v>61389.4</v>
      </c>
      <c r="F242" s="24">
        <f t="shared" si="17"/>
        <v>-21894.299999999996</v>
      </c>
      <c r="G242" s="25">
        <f t="shared" si="18"/>
        <v>73.711182380225665</v>
      </c>
      <c r="H242" s="18"/>
      <c r="I242" s="19"/>
    </row>
    <row r="243" spans="1:9" ht="93.75" x14ac:dyDescent="0.2">
      <c r="A243" s="22" t="s">
        <v>386</v>
      </c>
      <c r="B243" s="23" t="s">
        <v>387</v>
      </c>
      <c r="C243" s="32">
        <v>83283.7</v>
      </c>
      <c r="D243" s="32">
        <v>83283.7</v>
      </c>
      <c r="E243" s="24">
        <v>61389.4</v>
      </c>
      <c r="F243" s="24">
        <f t="shared" si="17"/>
        <v>-21894.299999999996</v>
      </c>
      <c r="G243" s="25">
        <f t="shared" si="18"/>
        <v>73.711182380225665</v>
      </c>
      <c r="H243" s="18"/>
      <c r="I243" s="19"/>
    </row>
    <row r="244" spans="1:9" ht="75" x14ac:dyDescent="0.2">
      <c r="A244" s="22" t="s">
        <v>388</v>
      </c>
      <c r="B244" s="23" t="s">
        <v>389</v>
      </c>
      <c r="C244" s="32">
        <f>C245</f>
        <v>590.1</v>
      </c>
      <c r="D244" s="32">
        <f>D245</f>
        <v>356.7</v>
      </c>
      <c r="E244" s="24">
        <f>E245</f>
        <v>356.7</v>
      </c>
      <c r="F244" s="24">
        <f t="shared" si="17"/>
        <v>0</v>
      </c>
      <c r="G244" s="25">
        <f t="shared" si="18"/>
        <v>100</v>
      </c>
      <c r="H244" s="18"/>
      <c r="I244" s="19"/>
    </row>
    <row r="245" spans="1:9" ht="75" x14ac:dyDescent="0.2">
      <c r="A245" s="22" t="s">
        <v>390</v>
      </c>
      <c r="B245" s="23" t="s">
        <v>391</v>
      </c>
      <c r="C245" s="32">
        <v>590.1</v>
      </c>
      <c r="D245" s="32">
        <v>356.7</v>
      </c>
      <c r="E245" s="24">
        <v>356.7</v>
      </c>
      <c r="F245" s="24">
        <f t="shared" si="17"/>
        <v>0</v>
      </c>
      <c r="G245" s="25">
        <f t="shared" si="18"/>
        <v>100</v>
      </c>
      <c r="H245" s="18"/>
      <c r="I245" s="19"/>
    </row>
    <row r="246" spans="1:9" x14ac:dyDescent="0.2">
      <c r="A246" s="22" t="s">
        <v>392</v>
      </c>
      <c r="B246" s="23" t="s">
        <v>393</v>
      </c>
      <c r="C246" s="32">
        <f t="shared" ref="C246:E247" si="19">C247</f>
        <v>0</v>
      </c>
      <c r="D246" s="32">
        <f t="shared" si="19"/>
        <v>3668.9</v>
      </c>
      <c r="E246" s="24">
        <f t="shared" si="19"/>
        <v>3668.9</v>
      </c>
      <c r="F246" s="24">
        <f t="shared" si="17"/>
        <v>0</v>
      </c>
      <c r="G246" s="25">
        <f t="shared" si="18"/>
        <v>100</v>
      </c>
      <c r="H246" s="18"/>
      <c r="I246" s="19"/>
    </row>
    <row r="247" spans="1:9" x14ac:dyDescent="0.2">
      <c r="A247" s="22" t="s">
        <v>394</v>
      </c>
      <c r="B247" s="23" t="s">
        <v>395</v>
      </c>
      <c r="C247" s="32">
        <f t="shared" si="19"/>
        <v>0</v>
      </c>
      <c r="D247" s="32">
        <f t="shared" si="19"/>
        <v>3668.9</v>
      </c>
      <c r="E247" s="24">
        <f t="shared" si="19"/>
        <v>3668.9</v>
      </c>
      <c r="F247" s="24">
        <f t="shared" si="17"/>
        <v>0</v>
      </c>
      <c r="G247" s="25">
        <f t="shared" si="18"/>
        <v>100</v>
      </c>
      <c r="H247" s="18"/>
      <c r="I247" s="19"/>
    </row>
    <row r="248" spans="1:9" ht="37.5" x14ac:dyDescent="0.2">
      <c r="A248" s="22" t="s">
        <v>396</v>
      </c>
      <c r="B248" s="23" t="s">
        <v>397</v>
      </c>
      <c r="C248" s="32">
        <v>0</v>
      </c>
      <c r="D248" s="32">
        <v>3668.9</v>
      </c>
      <c r="E248" s="24">
        <v>3668.9</v>
      </c>
      <c r="F248" s="24">
        <f t="shared" si="17"/>
        <v>0</v>
      </c>
      <c r="G248" s="25">
        <f t="shared" si="18"/>
        <v>100</v>
      </c>
      <c r="H248" s="18"/>
      <c r="I248" s="19"/>
    </row>
    <row r="249" spans="1:9" ht="112.5" x14ac:dyDescent="0.2">
      <c r="A249" s="14" t="s">
        <v>398</v>
      </c>
      <c r="B249" s="44" t="s">
        <v>399</v>
      </c>
      <c r="C249" s="34">
        <f t="shared" ref="C249:E250" si="20">C250</f>
        <v>0</v>
      </c>
      <c r="D249" s="34">
        <f t="shared" si="20"/>
        <v>10765</v>
      </c>
      <c r="E249" s="34">
        <f t="shared" si="20"/>
        <v>11667.7</v>
      </c>
      <c r="F249" s="34">
        <f t="shared" si="17"/>
        <v>902.70000000000073</v>
      </c>
      <c r="G249" s="34">
        <f t="shared" si="18"/>
        <v>108.38550859266141</v>
      </c>
      <c r="H249" s="18"/>
      <c r="I249" s="19"/>
    </row>
    <row r="250" spans="1:9" ht="37.5" x14ac:dyDescent="0.2">
      <c r="A250" s="22" t="s">
        <v>400</v>
      </c>
      <c r="B250" s="23" t="s">
        <v>401</v>
      </c>
      <c r="C250" s="45">
        <f t="shared" si="20"/>
        <v>0</v>
      </c>
      <c r="D250" s="45">
        <f t="shared" si="20"/>
        <v>10765</v>
      </c>
      <c r="E250" s="24">
        <f t="shared" si="20"/>
        <v>11667.7</v>
      </c>
      <c r="F250" s="24">
        <f t="shared" si="17"/>
        <v>902.70000000000073</v>
      </c>
      <c r="G250" s="25">
        <f t="shared" si="18"/>
        <v>108.38550859266141</v>
      </c>
      <c r="H250" s="18"/>
      <c r="I250" s="19"/>
    </row>
    <row r="251" spans="1:9" ht="37.5" x14ac:dyDescent="0.2">
      <c r="A251" s="22" t="s">
        <v>402</v>
      </c>
      <c r="B251" s="23" t="s">
        <v>403</v>
      </c>
      <c r="C251" s="45">
        <f>C252+C257+C256</f>
        <v>0</v>
      </c>
      <c r="D251" s="45">
        <f>D252+D257+D256</f>
        <v>10765</v>
      </c>
      <c r="E251" s="24">
        <f>E252+E257+E256</f>
        <v>11667.7</v>
      </c>
      <c r="F251" s="24">
        <f t="shared" si="17"/>
        <v>902.70000000000073</v>
      </c>
      <c r="G251" s="25">
        <f t="shared" si="18"/>
        <v>108.38550859266141</v>
      </c>
      <c r="H251" s="18"/>
      <c r="I251" s="19"/>
    </row>
    <row r="252" spans="1:9" ht="37.5" x14ac:dyDescent="0.2">
      <c r="A252" s="22" t="s">
        <v>404</v>
      </c>
      <c r="B252" s="23" t="s">
        <v>405</v>
      </c>
      <c r="C252" s="46">
        <f>C254+C255+C253</f>
        <v>0</v>
      </c>
      <c r="D252" s="46">
        <f>D254+D255+D253</f>
        <v>134.30000000000001</v>
      </c>
      <c r="E252" s="24">
        <f>E254+E255+E253</f>
        <v>480.5</v>
      </c>
      <c r="F252" s="24">
        <f t="shared" si="17"/>
        <v>346.2</v>
      </c>
      <c r="G252" s="25">
        <f t="shared" si="18"/>
        <v>357.78108711839167</v>
      </c>
      <c r="H252" s="18"/>
      <c r="I252" s="19"/>
    </row>
    <row r="253" spans="1:9" ht="37.5" x14ac:dyDescent="0.2">
      <c r="A253" s="22" t="s">
        <v>406</v>
      </c>
      <c r="B253" s="23" t="s">
        <v>405</v>
      </c>
      <c r="C253" s="46">
        <v>0</v>
      </c>
      <c r="D253" s="46">
        <v>0</v>
      </c>
      <c r="E253" s="24">
        <v>346.2</v>
      </c>
      <c r="F253" s="24">
        <f t="shared" si="17"/>
        <v>346.2</v>
      </c>
      <c r="G253" s="25" t="s">
        <v>50</v>
      </c>
      <c r="H253" s="18"/>
      <c r="I253" s="19"/>
    </row>
    <row r="254" spans="1:9" ht="37.5" x14ac:dyDescent="0.2">
      <c r="A254" s="22" t="s">
        <v>407</v>
      </c>
      <c r="B254" s="23" t="s">
        <v>405</v>
      </c>
      <c r="C254" s="46">
        <v>0</v>
      </c>
      <c r="D254" s="46">
        <v>126.9</v>
      </c>
      <c r="E254" s="24">
        <v>126.9</v>
      </c>
      <c r="F254" s="24">
        <f t="shared" si="17"/>
        <v>0</v>
      </c>
      <c r="G254" s="25">
        <f t="shared" ref="G254:G263" si="21">E254/D254*100</f>
        <v>100</v>
      </c>
      <c r="H254" s="18"/>
      <c r="I254" s="19"/>
    </row>
    <row r="255" spans="1:9" ht="37.5" x14ac:dyDescent="0.2">
      <c r="A255" s="22" t="s">
        <v>408</v>
      </c>
      <c r="B255" s="23" t="s">
        <v>405</v>
      </c>
      <c r="C255" s="46">
        <v>0</v>
      </c>
      <c r="D255" s="46">
        <v>7.4</v>
      </c>
      <c r="E255" s="24">
        <v>7.4</v>
      </c>
      <c r="F255" s="24">
        <f t="shared" si="17"/>
        <v>0</v>
      </c>
      <c r="G255" s="25">
        <f t="shared" si="21"/>
        <v>100</v>
      </c>
      <c r="H255" s="18"/>
      <c r="I255" s="19"/>
    </row>
    <row r="256" spans="1:9" ht="37.5" x14ac:dyDescent="0.2">
      <c r="A256" s="22" t="s">
        <v>409</v>
      </c>
      <c r="B256" s="23" t="s">
        <v>410</v>
      </c>
      <c r="C256" s="46">
        <v>0</v>
      </c>
      <c r="D256" s="46">
        <v>0.1</v>
      </c>
      <c r="E256" s="24">
        <v>0.1</v>
      </c>
      <c r="F256" s="24">
        <f t="shared" si="17"/>
        <v>0</v>
      </c>
      <c r="G256" s="25">
        <f t="shared" si="21"/>
        <v>100</v>
      </c>
      <c r="H256" s="18"/>
      <c r="I256" s="19"/>
    </row>
    <row r="257" spans="1:9" ht="37.5" x14ac:dyDescent="0.2">
      <c r="A257" s="22" t="s">
        <v>411</v>
      </c>
      <c r="B257" s="23" t="s">
        <v>412</v>
      </c>
      <c r="C257" s="46">
        <f>C258+C259+C260</f>
        <v>0</v>
      </c>
      <c r="D257" s="46">
        <f>D258+D259+D260</f>
        <v>10630.6</v>
      </c>
      <c r="E257" s="24">
        <f>E258+E259+E260</f>
        <v>11187.1</v>
      </c>
      <c r="F257" s="24">
        <f t="shared" si="17"/>
        <v>556.5</v>
      </c>
      <c r="G257" s="25">
        <f t="shared" si="21"/>
        <v>105.23488796493143</v>
      </c>
      <c r="H257" s="18"/>
      <c r="I257" s="19"/>
    </row>
    <row r="258" spans="1:9" ht="37.5" x14ac:dyDescent="0.2">
      <c r="A258" s="22" t="s">
        <v>413</v>
      </c>
      <c r="B258" s="23" t="s">
        <v>412</v>
      </c>
      <c r="C258" s="46">
        <v>0</v>
      </c>
      <c r="D258" s="46">
        <v>639.5</v>
      </c>
      <c r="E258" s="24">
        <v>1196</v>
      </c>
      <c r="F258" s="24">
        <f t="shared" si="17"/>
        <v>556.5</v>
      </c>
      <c r="G258" s="25">
        <f t="shared" si="21"/>
        <v>187.02111024237686</v>
      </c>
      <c r="H258" s="18"/>
      <c r="I258" s="19"/>
    </row>
    <row r="259" spans="1:9" ht="37.5" x14ac:dyDescent="0.2">
      <c r="A259" s="22" t="s">
        <v>414</v>
      </c>
      <c r="B259" s="23" t="s">
        <v>412</v>
      </c>
      <c r="C259" s="46">
        <v>0</v>
      </c>
      <c r="D259" s="46">
        <v>9617.2000000000007</v>
      </c>
      <c r="E259" s="24">
        <v>9617.2000000000007</v>
      </c>
      <c r="F259" s="24">
        <f t="shared" si="17"/>
        <v>0</v>
      </c>
      <c r="G259" s="25">
        <f t="shared" si="21"/>
        <v>100</v>
      </c>
      <c r="H259" s="18"/>
      <c r="I259" s="19"/>
    </row>
    <row r="260" spans="1:9" ht="37.5" x14ac:dyDescent="0.2">
      <c r="A260" s="22" t="s">
        <v>415</v>
      </c>
      <c r="B260" s="23" t="s">
        <v>412</v>
      </c>
      <c r="C260" s="46">
        <v>0</v>
      </c>
      <c r="D260" s="46">
        <v>373.9</v>
      </c>
      <c r="E260" s="24">
        <v>373.9</v>
      </c>
      <c r="F260" s="24">
        <f t="shared" si="17"/>
        <v>0</v>
      </c>
      <c r="G260" s="25">
        <f t="shared" si="21"/>
        <v>100</v>
      </c>
      <c r="H260" s="18"/>
      <c r="I260" s="19"/>
    </row>
    <row r="261" spans="1:9" ht="56.25" x14ac:dyDescent="0.2">
      <c r="A261" s="14" t="s">
        <v>416</v>
      </c>
      <c r="B261" s="44" t="s">
        <v>417</v>
      </c>
      <c r="C261" s="43">
        <f>C262</f>
        <v>0</v>
      </c>
      <c r="D261" s="43">
        <f t="shared" ref="D261:E261" si="22">D262</f>
        <v>-97253.9</v>
      </c>
      <c r="E261" s="43">
        <f t="shared" si="22"/>
        <v>-97630.399999999994</v>
      </c>
      <c r="F261" s="34">
        <f>E261-D261</f>
        <v>-376.5</v>
      </c>
      <c r="G261" s="35">
        <f t="shared" si="21"/>
        <v>100.387131004515</v>
      </c>
      <c r="H261" s="18"/>
      <c r="I261" s="19"/>
    </row>
    <row r="262" spans="1:9" ht="56.25" x14ac:dyDescent="0.2">
      <c r="A262" s="22" t="s">
        <v>418</v>
      </c>
      <c r="B262" s="23" t="s">
        <v>419</v>
      </c>
      <c r="C262" s="46">
        <v>0</v>
      </c>
      <c r="D262" s="46">
        <v>-97253.9</v>
      </c>
      <c r="E262" s="24">
        <v>-97630.399999999994</v>
      </c>
      <c r="F262" s="24">
        <f t="shared" si="17"/>
        <v>-376.5</v>
      </c>
      <c r="G262" s="25">
        <f t="shared" si="21"/>
        <v>100.387131004515</v>
      </c>
      <c r="H262" s="18"/>
      <c r="I262" s="19"/>
    </row>
    <row r="263" spans="1:9" x14ac:dyDescent="0.2">
      <c r="A263" s="47"/>
      <c r="B263" s="36" t="s">
        <v>420</v>
      </c>
      <c r="C263" s="43">
        <f>C11+C228</f>
        <v>17162756.899999999</v>
      </c>
      <c r="D263" s="43">
        <f>D11+D228</f>
        <v>17770308.200000003</v>
      </c>
      <c r="E263" s="34">
        <f>E11+E228</f>
        <v>17901461.799999997</v>
      </c>
      <c r="F263" s="34">
        <f t="shared" si="17"/>
        <v>131153.59999999404</v>
      </c>
      <c r="G263" s="35">
        <f t="shared" si="21"/>
        <v>100.73804910147813</v>
      </c>
      <c r="H263" s="18"/>
      <c r="I263" s="19"/>
    </row>
    <row r="264" spans="1:9" x14ac:dyDescent="0.2">
      <c r="C264" s="48"/>
      <c r="D264" s="49"/>
      <c r="F264" s="50"/>
    </row>
    <row r="265" spans="1:9" x14ac:dyDescent="0.2">
      <c r="C265" s="48"/>
      <c r="D265" s="49"/>
      <c r="E265" s="50"/>
      <c r="F265" s="50"/>
      <c r="G265" s="50"/>
    </row>
    <row r="266" spans="1:9" x14ac:dyDescent="0.2">
      <c r="C266" s="48"/>
      <c r="D266" s="49"/>
    </row>
  </sheetData>
  <autoFilter ref="A10:I263"/>
  <mergeCells count="9">
    <mergeCell ref="F1:G1"/>
    <mergeCell ref="A6:A9"/>
    <mergeCell ref="B6:B9"/>
    <mergeCell ref="C6:C9"/>
    <mergeCell ref="D6:D9"/>
    <mergeCell ref="E6:E9"/>
    <mergeCell ref="F6:F9"/>
    <mergeCell ref="G6:G9"/>
    <mergeCell ref="A3:G3"/>
  </mergeCells>
  <pageMargins left="0.43307086614173229" right="0.27559055118110237" top="0.51181102362204722" bottom="0.35433070866141736" header="0.31496062992125984" footer="0"/>
  <pageSetup paperSize="9" scale="67" fitToHeight="0" orientation="landscape" r:id="rId1"/>
  <headerFooter>
    <oddHeader>&amp;CСтраница &amp;P</oddHeader>
    <oddFooter>&amp;CОтчет об исполнении бюджета муниципального образования город Норильск за 2018 год</oddFooter>
  </headerFooter>
  <rowBreaks count="3" manualBreakCount="3">
    <brk id="172" max="6" man="1"/>
    <brk id="184" max="6" man="1"/>
    <brk id="19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год </vt:lpstr>
      <vt:lpstr>'год '!Заголовки_для_печати</vt:lpstr>
      <vt:lpstr>'год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 Светлана  Сергеевна</dc:creator>
  <cp:lastModifiedBy>Щербакова  Светлана  Сергеевна</cp:lastModifiedBy>
  <cp:lastPrinted>2019-03-16T07:33:47Z</cp:lastPrinted>
  <dcterms:created xsi:type="dcterms:W3CDTF">2019-03-16T07:06:29Z</dcterms:created>
  <dcterms:modified xsi:type="dcterms:W3CDTF">2019-03-16T07:35:52Z</dcterms:modified>
</cp:coreProperties>
</file>